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informacion\Desktop\resp17\2020\113322020\"/>
    </mc:Choice>
  </mc:AlternateContent>
  <bookViews>
    <workbookView xWindow="0" yWindow="0" windowWidth="20490" windowHeight="7755"/>
  </bookViews>
  <sheets>
    <sheet name="Asesores Fracción PAN" sheetId="4" r:id="rId1"/>
    <sheet name="PAN" sheetId="1" state="hidden" r:id="rId2"/>
    <sheet name="Hoja2" sheetId="2" state="hidden" r:id="rId3"/>
    <sheet name="Hoja3" sheetId="3" state="hidden" r:id="rId4"/>
    <sheet name="Hoja1" sheetId="5" state="hidden" r:id="rId5"/>
  </sheets>
  <externalReferences>
    <externalReference r:id="rId6"/>
  </externalReferences>
  <definedNames>
    <definedName name="_xlnm.Print_Area" localSheetId="0">'Asesores Fracción PAN'!$B$1:$Q$25</definedName>
    <definedName name="_xlnm.Print_Area" localSheetId="1">PAN!$B$4:$P$26</definedName>
    <definedName name="_xlnm.Print_Titles" localSheetId="0">'Asesores Fracción PAN'!$1:$3</definedName>
    <definedName name="_xlnm.Print_Titles" localSheetId="1">PAN!$1:$4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6" i="4" l="1"/>
  <c r="P7" i="4"/>
  <c r="P8" i="4"/>
  <c r="P9" i="4"/>
  <c r="P10" i="4"/>
  <c r="P11" i="4"/>
  <c r="P12" i="4"/>
  <c r="P13" i="4"/>
  <c r="P14" i="4"/>
  <c r="P15" i="4"/>
  <c r="P16" i="4"/>
  <c r="P17" i="4"/>
  <c r="P18" i="4"/>
  <c r="P20" i="4"/>
  <c r="P21" i="4"/>
  <c r="P22" i="4"/>
  <c r="P23" i="4"/>
  <c r="P24" i="4"/>
  <c r="P25" i="4"/>
  <c r="P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20" i="4"/>
  <c r="O21" i="4"/>
  <c r="O22" i="4"/>
  <c r="O23" i="4"/>
  <c r="O24" i="4"/>
  <c r="O25" i="4"/>
  <c r="O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20" i="4"/>
  <c r="N21" i="4"/>
  <c r="N22" i="4"/>
  <c r="N23" i="4"/>
  <c r="N24" i="4"/>
  <c r="N25" i="4"/>
  <c r="N5" i="4"/>
  <c r="M6" i="4"/>
  <c r="M7" i="4"/>
  <c r="M8" i="4"/>
  <c r="M9" i="4"/>
  <c r="M10" i="4"/>
  <c r="M11" i="4"/>
  <c r="M12" i="4"/>
  <c r="M13" i="4"/>
  <c r="M14" i="4"/>
  <c r="M15" i="4"/>
  <c r="M16" i="4"/>
  <c r="M17" i="4"/>
  <c r="M18" i="4"/>
  <c r="M20" i="4"/>
  <c r="M21" i="4"/>
  <c r="M22" i="4"/>
  <c r="M23" i="4"/>
  <c r="M24" i="4"/>
  <c r="M25" i="4"/>
  <c r="M5" i="4"/>
  <c r="H5" i="4"/>
  <c r="G5" i="4"/>
  <c r="J5" i="4" s="1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12" i="4"/>
  <c r="J11" i="4"/>
  <c r="J10" i="4"/>
  <c r="J9" i="4"/>
  <c r="J8" i="4"/>
  <c r="J7" i="4"/>
  <c r="J6" i="4"/>
  <c r="M26" i="1" l="1"/>
  <c r="M25" i="1"/>
  <c r="M24" i="1"/>
  <c r="M23" i="1"/>
  <c r="M22" i="1"/>
  <c r="M21" i="1"/>
  <c r="M20" i="1"/>
  <c r="M19" i="1"/>
  <c r="M18" i="1"/>
  <c r="M17" i="1"/>
  <c r="M16" i="1"/>
  <c r="M15" i="1"/>
  <c r="M14" i="1"/>
  <c r="M13" i="1"/>
  <c r="M12" i="1"/>
  <c r="M11" i="1"/>
  <c r="M10" i="1"/>
  <c r="M9" i="1"/>
  <c r="M8" i="1"/>
  <c r="M7" i="1"/>
  <c r="M6" i="1"/>
  <c r="A2" i="1"/>
</calcChain>
</file>

<file path=xl/sharedStrings.xml><?xml version="1.0" encoding="utf-8"?>
<sst xmlns="http://schemas.openxmlformats.org/spreadsheetml/2006/main" count="263" uniqueCount="122">
  <si>
    <t>PLANTILLA FRACCIÓN PAN</t>
  </si>
  <si>
    <t>No</t>
  </si>
  <si>
    <t>No EMPLEADO TRESS</t>
  </si>
  <si>
    <t>NOMBRE DEL EMPLEADO</t>
  </si>
  <si>
    <t>PUESTO</t>
  </si>
  <si>
    <t>RFC</t>
  </si>
  <si>
    <t>CURP</t>
  </si>
  <si>
    <t>PR</t>
  </si>
  <si>
    <t>ASIMILADOS NETO</t>
  </si>
  <si>
    <t>SUELDO PERMANENTE</t>
  </si>
  <si>
    <t>SUELDO TRANSITORIO</t>
  </si>
  <si>
    <t>COMPENSACIÓN MENSUAL</t>
  </si>
  <si>
    <t xml:space="preserve">TOTAL </t>
  </si>
  <si>
    <t>FECHA INGRESO</t>
  </si>
  <si>
    <t>COMENTARIOS</t>
  </si>
  <si>
    <t>P</t>
  </si>
  <si>
    <t>AUXILIAR ESPECIALIZADO</t>
  </si>
  <si>
    <t>T</t>
  </si>
  <si>
    <t>PERSONAL ESPECIALIZADO</t>
  </si>
  <si>
    <t>ASESOR TECNICO</t>
  </si>
  <si>
    <t>AUXILIAR ADMINISTRATIVO</t>
  </si>
  <si>
    <t>A</t>
  </si>
  <si>
    <t>ASIMILADOS A SALARIO</t>
  </si>
  <si>
    <t>ACEVES FLORES GUADALUPE MONSERRAT</t>
  </si>
  <si>
    <t>AEFG580309FB5</t>
  </si>
  <si>
    <t>AEFG580309MCHCLD09</t>
  </si>
  <si>
    <t>AGUIRRE PINEDA MARIA DEL CARMEN</t>
  </si>
  <si>
    <t>AUPC360222TG9</t>
  </si>
  <si>
    <t>AUPC360222MCHGNR09</t>
  </si>
  <si>
    <t>BAEZ ANDRACA LUIS ALBERTO</t>
  </si>
  <si>
    <t xml:space="preserve">BAAL830326GY9 </t>
  </si>
  <si>
    <t>BAAL830326HNEZNS09</t>
  </si>
  <si>
    <t>BARAY TRUJILLO ROSA MARIA</t>
  </si>
  <si>
    <t>JEFE DE DIVISION</t>
  </si>
  <si>
    <t>BATR6010057G5</t>
  </si>
  <si>
    <t>BATR601005MCHRRS00</t>
  </si>
  <si>
    <t>BERMUDEZ ALLANDE JORGE ABELARDO</t>
  </si>
  <si>
    <t>BEAJ660130C94</t>
  </si>
  <si>
    <t>BEAJ660130HCHRLR06</t>
  </si>
  <si>
    <t>FLORES CISNEROS MARIO RAUL</t>
  </si>
  <si>
    <t xml:space="preserve">FOCM761113R73 </t>
  </si>
  <si>
    <t>FOCM761113HCHLSR00</t>
  </si>
  <si>
    <t>GARCIA CANTU GABRIEL ANGEL</t>
  </si>
  <si>
    <t xml:space="preserve">GACG810724DW7 </t>
  </si>
  <si>
    <t>GACG810724HNLRNB04</t>
  </si>
  <si>
    <t>GONZALEZ PALESTINO ARMANDO VICTOR</t>
  </si>
  <si>
    <t>GOPA6010273N8</t>
  </si>
  <si>
    <t>GOPA601027HVZNLR03</t>
  </si>
  <si>
    <t>GONZALEZ REY DIANA ARELY</t>
  </si>
  <si>
    <t xml:space="preserve">GORD8601129Y6 </t>
  </si>
  <si>
    <t>GORD860112MCHNYN09</t>
  </si>
  <si>
    <t>GRAJEOLA SOTO FRANCISCO ESTEBAN</t>
  </si>
  <si>
    <t xml:space="preserve">GASF860912KB1 </t>
  </si>
  <si>
    <t>GASF860912HCHRTR00</t>
  </si>
  <si>
    <t>JAUREGUI MORENO RAFAEL FERNANDO</t>
  </si>
  <si>
    <t xml:space="preserve">JAMR6909194J6 </t>
  </si>
  <si>
    <t>JAMR690919HBCRRF03</t>
  </si>
  <si>
    <t>MARTINEZ FIERRO MARCO ANTONIO</t>
  </si>
  <si>
    <t xml:space="preserve">MAFM801211QU0 </t>
  </si>
  <si>
    <t>MAFM801211HCHRRR01</t>
  </si>
  <si>
    <t>MARTINEZ RAMIREZ MANUEL</t>
  </si>
  <si>
    <t xml:space="preserve">MARM730608KM6 </t>
  </si>
  <si>
    <t>MARM730608HCHRMN02</t>
  </si>
  <si>
    <t>MIRANDA RIVERA NOE RICARDO</t>
  </si>
  <si>
    <t xml:space="preserve">MIRN720718JR9 </t>
  </si>
  <si>
    <t>MIRN720718HCHRVX00</t>
  </si>
  <si>
    <t>PIÑERA GUEVARA ALFREDO</t>
  </si>
  <si>
    <t xml:space="preserve">PIGA620617HV5 </t>
  </si>
  <si>
    <t>PIGA620617HCHXVL08</t>
  </si>
  <si>
    <t>SOTO MORALES MIGUEL ANGEL</t>
  </si>
  <si>
    <t xml:space="preserve">SOMM800123QW0 </t>
  </si>
  <si>
    <t>SOMM800123HCHTRG09</t>
  </si>
  <si>
    <t>URIBE MONTOYA VICTOR MANUEL</t>
  </si>
  <si>
    <t xml:space="preserve">UIMV710320QP6 </t>
  </si>
  <si>
    <t>UIMV710320HBCRNC15</t>
  </si>
  <si>
    <t>VILLEGAS CASAS OCTAVIO ALONSO</t>
  </si>
  <si>
    <t>VICO930913QW5</t>
  </si>
  <si>
    <t>VICO930913HCHLSC01</t>
  </si>
  <si>
    <t>VIZCARRA PACHECO FRANCISCO ALFREDO</t>
  </si>
  <si>
    <t xml:space="preserve">VIPF571004P30 </t>
  </si>
  <si>
    <t>VIPF571004HSLZCR01</t>
  </si>
  <si>
    <t>YU NAVA SALVADOR</t>
  </si>
  <si>
    <t xml:space="preserve">YUNS550723CI4 </t>
  </si>
  <si>
    <t>YUNS550723HCHXVL08</t>
  </si>
  <si>
    <t>ZUBIATE RIVERO JOSE ADRIAN</t>
  </si>
  <si>
    <t xml:space="preserve">ZURA770909L25 </t>
  </si>
  <si>
    <t>ZURA770909HCHBVD04</t>
  </si>
  <si>
    <t>registrar  fecha inicio de contrato</t>
  </si>
  <si>
    <t>Registrar fecha de inicio de contrato</t>
  </si>
  <si>
    <t>Oficio SA/DFC/118-2020</t>
  </si>
  <si>
    <t>Favor de registrar la fecha de inicio de contrato 01/09/2018</t>
  </si>
  <si>
    <t>FECHA ANTIGÜEDAD</t>
  </si>
  <si>
    <t>Favor de registrar la fecha de antigüedad según oficio 16/04/2016</t>
  </si>
  <si>
    <t>Modificar fecha de antigüedad según oficio 01/01/2018</t>
  </si>
  <si>
    <t>registrar fecha de inicio de contrato e ingreso</t>
  </si>
  <si>
    <t>Registrar en el sistema TRESS  fecha de inicio contrato</t>
  </si>
  <si>
    <t>Registrar en el sistema TRESS fecha de antigüedad según oficio SA/DFC/118-2020 , 01/10/2016</t>
  </si>
  <si>
    <t>Registrar en el sistema TRESS fecha de antigüedad según oficio SA/DFC/118-2020 , 01/09/2016</t>
  </si>
  <si>
    <t>Registrar en el sistema TRESS fecha de antigüedad según oficio SA/DFC/118-2020 , 16/04/2016, y registrar fecha de inicio de contrato 01/09/2018</t>
  </si>
  <si>
    <t>Registrar en el sistema TRESS fecha de antigüedad según oficio SA/DFC/118-2020 , 01/01/2018, y registrar fechade inicio del contrato</t>
  </si>
  <si>
    <t>Favor de registrar la fecha de antigüedad según oficio SA/DFC/118-2020, 01/10/2016</t>
  </si>
  <si>
    <t>Favor de registrar la fecha de antigüedad según oficio SA/DFC/118-2020 01/09/2016</t>
  </si>
  <si>
    <t>SUELDO</t>
  </si>
  <si>
    <t>BONO DE TRANSPORTE</t>
  </si>
  <si>
    <t>DESPENSA</t>
  </si>
  <si>
    <t>No EMPLEADO</t>
  </si>
  <si>
    <t>ASESORES FRACCIÓN PARLAMENTARIA DEL PAN</t>
  </si>
  <si>
    <t>BONO DE PRODUCTIVIDAD</t>
  </si>
  <si>
    <t>PERCEPCIONES MENSUALES</t>
  </si>
  <si>
    <t>PERIODICIDAD</t>
  </si>
  <si>
    <t>MENSUAL</t>
  </si>
  <si>
    <t>PERCEPCIONES ANUALES</t>
  </si>
  <si>
    <t>PAGO ÚNICO</t>
  </si>
  <si>
    <t>PRIMA VACACIONAL S/SUELDO</t>
  </si>
  <si>
    <t>20 DIAS AL AÑO</t>
  </si>
  <si>
    <t>GRATIF. ANUAL S/SUELDO</t>
  </si>
  <si>
    <t>ASESORES FRACCIÓN PARLAMENTARIA PAN</t>
  </si>
  <si>
    <t>40 DIAS AL AÑO</t>
  </si>
  <si>
    <t>PERCEPCIÓN BRUTA</t>
  </si>
  <si>
    <t>APOYO DE ÚTILES ESCOLARES</t>
  </si>
  <si>
    <t>PRIMA VACACIONAL S/COMPE.</t>
  </si>
  <si>
    <t>GRATIF. ANUAL S/COMPE.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</si>
</sst>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-;\-* #,##0.00_-;_-* &quot;-&quot;??_-;_-@_-"/>
    <numFmt numFmtId="164" formatCode="_-* #,##0_-;\-* #,##0_-;_-* &quot;-&quot;??_-;_-@_-"/>
    <numFmt numFmtId="165" formatCode="0.000000000000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7"/>
      <color theme="4" tint="-0.249977111117893"/>
      <name val="Arial"/>
      <family val="2"/>
    </font>
    <font>
      <sz val="7"/>
      <color theme="1"/>
      <name val="Calibri"/>
      <family val="2"/>
      <scheme val="minor"/>
    </font>
    <font>
      <b/>
      <sz val="9"/>
      <color theme="1"/>
      <name val="Arial Narrow"/>
      <family val="2"/>
    </font>
    <font>
      <b/>
      <sz val="7"/>
      <color theme="1"/>
      <name val="Arial Narrow"/>
      <family val="2"/>
    </font>
    <font>
      <b/>
      <sz val="7"/>
      <name val="Arial"/>
      <family val="2"/>
    </font>
    <font>
      <sz val="6"/>
      <color theme="1"/>
      <name val="Calibri"/>
      <family val="2"/>
      <scheme val="minor"/>
    </font>
    <font>
      <b/>
      <u/>
      <sz val="9"/>
      <name val="Calibri"/>
      <family val="2"/>
      <scheme val="minor"/>
    </font>
    <font>
      <b/>
      <u/>
      <sz val="8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u/>
      <sz val="7"/>
      <color theme="4" tint="-0.249977111117893"/>
      <name val="Calibri"/>
      <family val="2"/>
      <scheme val="minor"/>
    </font>
    <font>
      <sz val="7"/>
      <name val="Calibri"/>
      <family val="2"/>
      <scheme val="minor"/>
    </font>
    <font>
      <sz val="7"/>
      <color theme="1"/>
      <name val="Arial"/>
      <family val="2"/>
    </font>
    <font>
      <b/>
      <sz val="7"/>
      <color theme="4" tint="-0.249977111117893"/>
      <name val="Calibri"/>
      <family val="2"/>
      <scheme val="minor"/>
    </font>
    <font>
      <b/>
      <sz val="6"/>
      <color theme="1"/>
      <name val="Calibri"/>
      <family val="2"/>
      <scheme val="minor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7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</fills>
  <borders count="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81">
    <xf numFmtId="0" fontId="0" fillId="0" borderId="0" xfId="0"/>
    <xf numFmtId="0" fontId="4" fillId="3" borderId="0" xfId="0" applyFont="1" applyFill="1" applyAlignment="1">
      <alignment horizontal="center"/>
    </xf>
    <xf numFmtId="0" fontId="5" fillId="3" borderId="0" xfId="0" applyFont="1" applyFill="1"/>
    <xf numFmtId="0" fontId="6" fillId="2" borderId="0" xfId="0" applyFont="1" applyFill="1" applyAlignment="1">
      <alignment horizontal="left"/>
    </xf>
    <xf numFmtId="0" fontId="7" fillId="2" borderId="0" xfId="0" applyFont="1" applyFill="1" applyAlignment="1">
      <alignment horizontal="left"/>
    </xf>
    <xf numFmtId="0" fontId="8" fillId="2" borderId="0" xfId="0" applyFont="1" applyFill="1" applyBorder="1" applyAlignment="1">
      <alignment horizontal="center"/>
    </xf>
    <xf numFmtId="3" fontId="8" fillId="2" borderId="0" xfId="0" applyNumberFormat="1" applyFont="1" applyFill="1" applyBorder="1" applyAlignment="1">
      <alignment horizontal="center"/>
    </xf>
    <xf numFmtId="1" fontId="8" fillId="2" borderId="0" xfId="0" applyNumberFormat="1" applyFont="1" applyFill="1" applyBorder="1" applyAlignment="1">
      <alignment horizontal="center"/>
    </xf>
    <xf numFmtId="3" fontId="5" fillId="2" borderId="0" xfId="0" applyNumberFormat="1" applyFont="1" applyFill="1"/>
    <xf numFmtId="0" fontId="9" fillId="2" borderId="0" xfId="0" applyFont="1" applyFill="1" applyAlignment="1">
      <alignment horizontal="center"/>
    </xf>
    <xf numFmtId="0" fontId="10" fillId="4" borderId="1" xfId="0" applyFont="1" applyFill="1" applyBorder="1" applyAlignment="1">
      <alignment horizontal="center" vertical="center" wrapText="1"/>
    </xf>
    <xf numFmtId="0" fontId="11" fillId="4" borderId="1" xfId="0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left"/>
    </xf>
    <xf numFmtId="0" fontId="5" fillId="2" borderId="0" xfId="0" applyFont="1" applyFill="1"/>
    <xf numFmtId="0" fontId="14" fillId="2" borderId="0" xfId="0" applyFont="1" applyFill="1"/>
    <xf numFmtId="0" fontId="14" fillId="2" borderId="1" xfId="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vertical="center"/>
    </xf>
    <xf numFmtId="0" fontId="14" fillId="2" borderId="1" xfId="0" applyFont="1" applyFill="1" applyBorder="1" applyAlignment="1" applyProtection="1">
      <alignment vertical="center" wrapText="1"/>
      <protection locked="0"/>
    </xf>
    <xf numFmtId="0" fontId="14" fillId="2" borderId="1" xfId="0" applyFont="1" applyFill="1" applyBorder="1" applyAlignment="1" applyProtection="1">
      <alignment horizontal="center" vertical="center"/>
      <protection locked="0"/>
    </xf>
    <xf numFmtId="0" fontId="14" fillId="2" borderId="1" xfId="0" applyFont="1" applyFill="1" applyBorder="1" applyAlignment="1" applyProtection="1">
      <alignment vertical="center"/>
      <protection locked="0"/>
    </xf>
    <xf numFmtId="0" fontId="5" fillId="2" borderId="1" xfId="0" applyFont="1" applyFill="1" applyBorder="1" applyAlignment="1">
      <alignment horizontal="center" vertical="center"/>
    </xf>
    <xf numFmtId="3" fontId="14" fillId="2" borderId="1" xfId="0" applyNumberFormat="1" applyFont="1" applyFill="1" applyBorder="1" applyAlignment="1">
      <alignment vertical="center"/>
    </xf>
    <xf numFmtId="14" fontId="14" fillId="2" borderId="1" xfId="0" applyNumberFormat="1" applyFont="1" applyFill="1" applyBorder="1" applyAlignment="1">
      <alignment horizontal="center" vertical="center" wrapText="1"/>
    </xf>
    <xf numFmtId="0" fontId="0" fillId="3" borderId="0" xfId="0" applyFont="1" applyFill="1"/>
    <xf numFmtId="0" fontId="0" fillId="3" borderId="0" xfId="0" applyFill="1"/>
    <xf numFmtId="14" fontId="14" fillId="2" borderId="1" xfId="0" applyNumberFormat="1" applyFont="1" applyFill="1" applyBorder="1" applyAlignment="1">
      <alignment horizontal="center" vertical="center"/>
    </xf>
    <xf numFmtId="0" fontId="15" fillId="3" borderId="0" xfId="0" applyFont="1" applyFill="1"/>
    <xf numFmtId="0" fontId="5" fillId="2" borderId="4" xfId="0" applyFont="1" applyFill="1" applyBorder="1" applyAlignment="1">
      <alignment horizontal="center" vertical="center"/>
    </xf>
    <xf numFmtId="3" fontId="14" fillId="2" borderId="4" xfId="0" applyNumberFormat="1" applyFont="1" applyFill="1" applyBorder="1" applyAlignment="1">
      <alignment vertical="center"/>
    </xf>
    <xf numFmtId="0" fontId="16" fillId="2" borderId="0" xfId="0" applyFont="1" applyFill="1" applyAlignment="1">
      <alignment horizontal="right"/>
    </xf>
    <xf numFmtId="3" fontId="12" fillId="2" borderId="0" xfId="0" applyNumberFormat="1" applyFont="1" applyFill="1"/>
    <xf numFmtId="14" fontId="5" fillId="2" borderId="1" xfId="0" applyNumberFormat="1" applyFont="1" applyFill="1" applyBorder="1" applyAlignment="1">
      <alignment horizontal="center" vertical="center"/>
    </xf>
    <xf numFmtId="3" fontId="14" fillId="2" borderId="1" xfId="0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vertical="center"/>
    </xf>
    <xf numFmtId="14" fontId="5" fillId="2" borderId="1" xfId="0" applyNumberFormat="1" applyFont="1" applyFill="1" applyBorder="1" applyAlignment="1">
      <alignment horizontal="center" vertical="center" wrapText="1"/>
    </xf>
    <xf numFmtId="3" fontId="17" fillId="2" borderId="0" xfId="0" applyNumberFormat="1" applyFont="1" applyFill="1" applyAlignment="1">
      <alignment horizontal="center"/>
    </xf>
    <xf numFmtId="0" fontId="14" fillId="2" borderId="1" xfId="0" applyFont="1" applyFill="1" applyBorder="1" applyAlignment="1">
      <alignment vertical="center" wrapText="1"/>
    </xf>
    <xf numFmtId="3" fontId="5" fillId="3" borderId="0" xfId="0" applyNumberFormat="1" applyFont="1" applyFill="1"/>
    <xf numFmtId="0" fontId="14" fillId="3" borderId="0" xfId="0" applyFont="1" applyFill="1"/>
    <xf numFmtId="0" fontId="5" fillId="3" borderId="0" xfId="0" applyFont="1" applyFill="1" applyAlignment="1">
      <alignment horizontal="center"/>
    </xf>
    <xf numFmtId="165" fontId="5" fillId="3" borderId="0" xfId="0" applyNumberFormat="1" applyFont="1" applyFill="1"/>
    <xf numFmtId="0" fontId="9" fillId="3" borderId="0" xfId="0" applyFont="1" applyFill="1" applyAlignment="1">
      <alignment horizontal="center"/>
    </xf>
    <xf numFmtId="1" fontId="5" fillId="3" borderId="0" xfId="0" applyNumberFormat="1" applyFont="1" applyFill="1"/>
    <xf numFmtId="0" fontId="2" fillId="0" borderId="0" xfId="0" applyFont="1"/>
    <xf numFmtId="14" fontId="0" fillId="0" borderId="0" xfId="0" applyNumberFormat="1"/>
    <xf numFmtId="0" fontId="0" fillId="0" borderId="0" xfId="0" applyFont="1"/>
    <xf numFmtId="0" fontId="10" fillId="4" borderId="2" xfId="0" applyFont="1" applyFill="1" applyBorder="1" applyAlignment="1">
      <alignment horizontal="center" vertical="center" wrapText="1"/>
    </xf>
    <xf numFmtId="0" fontId="19" fillId="4" borderId="5" xfId="0" applyFont="1" applyFill="1" applyBorder="1" applyAlignment="1">
      <alignment horizontal="center" vertical="center" wrapText="1"/>
    </xf>
    <xf numFmtId="0" fontId="14" fillId="2" borderId="2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/>
    </xf>
    <xf numFmtId="0" fontId="20" fillId="2" borderId="5" xfId="0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>
      <alignment horizontal="center" vertical="center"/>
    </xf>
    <xf numFmtId="3" fontId="20" fillId="2" borderId="5" xfId="0" applyNumberFormat="1" applyFont="1" applyFill="1" applyBorder="1" applyAlignment="1">
      <alignment vertical="center"/>
    </xf>
    <xf numFmtId="14" fontId="20" fillId="2" borderId="5" xfId="0" applyNumberFormat="1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vertical="center"/>
    </xf>
    <xf numFmtId="3" fontId="20" fillId="2" borderId="5" xfId="0" applyNumberFormat="1" applyFont="1" applyFill="1" applyBorder="1" applyAlignment="1">
      <alignment horizontal="center" vertical="center"/>
    </xf>
    <xf numFmtId="14" fontId="21" fillId="2" borderId="5" xfId="0" applyNumberFormat="1" applyFont="1" applyFill="1" applyBorder="1" applyAlignment="1">
      <alignment horizontal="center" vertical="center"/>
    </xf>
    <xf numFmtId="164" fontId="20" fillId="2" borderId="5" xfId="1" applyNumberFormat="1" applyFont="1" applyFill="1" applyBorder="1" applyAlignment="1">
      <alignment vertical="center"/>
    </xf>
    <xf numFmtId="14" fontId="21" fillId="2" borderId="5" xfId="0" applyNumberFormat="1" applyFont="1" applyFill="1" applyBorder="1" applyAlignment="1">
      <alignment horizontal="center" vertical="center" wrapText="1"/>
    </xf>
    <xf numFmtId="0" fontId="20" fillId="2" borderId="5" xfId="0" applyFont="1" applyFill="1" applyBorder="1" applyAlignment="1">
      <alignment vertical="center" wrapText="1"/>
    </xf>
    <xf numFmtId="14" fontId="20" fillId="2" borderId="5" xfId="0" applyNumberFormat="1" applyFont="1" applyFill="1" applyBorder="1" applyAlignment="1">
      <alignment horizontal="center" vertical="center" wrapText="1"/>
    </xf>
    <xf numFmtId="3" fontId="20" fillId="0" borderId="5" xfId="0" applyNumberFormat="1" applyFont="1" applyFill="1" applyBorder="1" applyAlignment="1">
      <alignment vertical="center"/>
    </xf>
    <xf numFmtId="0" fontId="3" fillId="2" borderId="0" xfId="0" applyFont="1" applyFill="1" applyAlignment="1"/>
    <xf numFmtId="0" fontId="19" fillId="4" borderId="5" xfId="0" applyFont="1" applyFill="1" applyBorder="1" applyAlignment="1">
      <alignment horizontal="center" vertical="center"/>
    </xf>
    <xf numFmtId="0" fontId="23" fillId="4" borderId="5" xfId="0" applyFont="1" applyFill="1" applyBorder="1" applyAlignment="1">
      <alignment horizontal="center" vertical="center" wrapText="1"/>
    </xf>
    <xf numFmtId="14" fontId="20" fillId="0" borderId="5" xfId="0" applyNumberFormat="1" applyFont="1" applyFill="1" applyBorder="1" applyAlignment="1">
      <alignment horizontal="center" vertical="center"/>
    </xf>
    <xf numFmtId="14" fontId="21" fillId="0" borderId="5" xfId="0" applyNumberFormat="1" applyFont="1" applyFill="1" applyBorder="1" applyAlignment="1">
      <alignment horizontal="center" vertical="center"/>
    </xf>
    <xf numFmtId="14" fontId="21" fillId="0" borderId="5" xfId="0" applyNumberFormat="1" applyFont="1" applyFill="1" applyBorder="1" applyAlignment="1">
      <alignment horizontal="center" vertical="center" wrapText="1"/>
    </xf>
    <xf numFmtId="14" fontId="20" fillId="0" borderId="5" xfId="0" applyNumberFormat="1" applyFont="1" applyFill="1" applyBorder="1" applyAlignment="1">
      <alignment horizontal="center" vertical="center" wrapText="1"/>
    </xf>
    <xf numFmtId="0" fontId="5" fillId="4" borderId="5" xfId="0" applyFont="1" applyFill="1" applyBorder="1"/>
    <xf numFmtId="0" fontId="7" fillId="4" borderId="5" xfId="0" applyFont="1" applyFill="1" applyBorder="1" applyAlignment="1">
      <alignment horizontal="left"/>
    </xf>
    <xf numFmtId="3" fontId="8" fillId="4" borderId="5" xfId="0" applyNumberFormat="1" applyFont="1" applyFill="1" applyBorder="1" applyAlignment="1"/>
    <xf numFmtId="0" fontId="8" fillId="4" borderId="5" xfId="0" applyFont="1" applyFill="1" applyBorder="1" applyAlignment="1">
      <alignment horizontal="center"/>
    </xf>
    <xf numFmtId="0" fontId="8" fillId="2" borderId="5" xfId="0" applyFont="1" applyFill="1" applyBorder="1" applyAlignment="1">
      <alignment horizontal="center"/>
    </xf>
    <xf numFmtId="0" fontId="18" fillId="4" borderId="5" xfId="0" applyFont="1" applyFill="1" applyBorder="1" applyAlignment="1">
      <alignment horizontal="center" vertical="center"/>
    </xf>
    <xf numFmtId="0" fontId="22" fillId="4" borderId="5" xfId="0" applyFont="1" applyFill="1" applyBorder="1" applyAlignment="1">
      <alignment horizontal="center"/>
    </xf>
    <xf numFmtId="0" fontId="3" fillId="4" borderId="5" xfId="0" applyFont="1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10" fillId="4" borderId="2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Relationship Id="rId4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276225</xdr:colOff>
      <xdr:row>15</xdr:row>
      <xdr:rowOff>104775</xdr:rowOff>
    </xdr:to>
    <xdr:pic>
      <xdr:nvPicPr>
        <xdr:cNvPr id="2" name="Imagen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852" b="23775"/>
        <a:stretch/>
      </xdr:blipFill>
      <xdr:spPr bwMode="auto">
        <a:xfrm>
          <a:off x="0" y="0"/>
          <a:ext cx="5610225" cy="2962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171450</xdr:colOff>
      <xdr:row>18</xdr:row>
      <xdr:rowOff>19051</xdr:rowOff>
    </xdr:from>
    <xdr:to>
      <xdr:col>7</xdr:col>
      <xdr:colOff>66675</xdr:colOff>
      <xdr:row>33</xdr:row>
      <xdr:rowOff>95251</xdr:rowOff>
    </xdr:to>
    <xdr:pic>
      <xdr:nvPicPr>
        <xdr:cNvPr id="3" name="Imagen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8303" b="20414"/>
        <a:stretch/>
      </xdr:blipFill>
      <xdr:spPr bwMode="auto">
        <a:xfrm>
          <a:off x="171450" y="3448051"/>
          <a:ext cx="5229225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36</xdr:row>
      <xdr:rowOff>76200</xdr:rowOff>
    </xdr:from>
    <xdr:to>
      <xdr:col>6</xdr:col>
      <xdr:colOff>714375</xdr:colOff>
      <xdr:row>52</xdr:row>
      <xdr:rowOff>28575</xdr:rowOff>
    </xdr:to>
    <xdr:pic>
      <xdr:nvPicPr>
        <xdr:cNvPr id="4" name="Imagen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8971" b="13698"/>
        <a:stretch/>
      </xdr:blipFill>
      <xdr:spPr bwMode="auto">
        <a:xfrm>
          <a:off x="38100" y="6934200"/>
          <a:ext cx="5248275" cy="30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66</xdr:row>
      <xdr:rowOff>0</xdr:rowOff>
    </xdr:from>
    <xdr:to>
      <xdr:col>8</xdr:col>
      <xdr:colOff>114300</xdr:colOff>
      <xdr:row>85</xdr:row>
      <xdr:rowOff>47625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573000"/>
          <a:ext cx="6210300" cy="3667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8</xdr:col>
      <xdr:colOff>209550</xdr:colOff>
      <xdr:row>168</xdr:row>
      <xdr:rowOff>133350</xdr:rowOff>
    </xdr:to>
    <xdr:pic>
      <xdr:nvPicPr>
        <xdr:cNvPr id="9" name="Imagen 8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8765500"/>
          <a:ext cx="6305550" cy="3371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6</xdr:col>
      <xdr:colOff>628650</xdr:colOff>
      <xdr:row>103</xdr:row>
      <xdr:rowOff>114300</xdr:rowOff>
    </xdr:to>
    <xdr:pic>
      <xdr:nvPicPr>
        <xdr:cNvPr id="11" name="Imagen 10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764000"/>
          <a:ext cx="5200650" cy="2971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6</xdr:col>
      <xdr:colOff>571500</xdr:colOff>
      <xdr:row>14</xdr:row>
      <xdr:rowOff>142875</xdr:rowOff>
    </xdr:to>
    <xdr:pic>
      <xdr:nvPicPr>
        <xdr:cNvPr id="2" name="Imagen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1494" b="9509"/>
        <a:stretch/>
      </xdr:blipFill>
      <xdr:spPr bwMode="auto">
        <a:xfrm>
          <a:off x="28575" y="0"/>
          <a:ext cx="5114925" cy="2809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</xdr:row>
      <xdr:rowOff>0</xdr:rowOff>
    </xdr:from>
    <xdr:to>
      <xdr:col>6</xdr:col>
      <xdr:colOff>714375</xdr:colOff>
      <xdr:row>33</xdr:row>
      <xdr:rowOff>123825</xdr:rowOff>
    </xdr:to>
    <xdr:pic>
      <xdr:nvPicPr>
        <xdr:cNvPr id="3" name="Imagen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7778" b="13296"/>
        <a:stretch/>
      </xdr:blipFill>
      <xdr:spPr bwMode="auto">
        <a:xfrm>
          <a:off x="0" y="3429000"/>
          <a:ext cx="5286375" cy="2981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36</xdr:row>
      <xdr:rowOff>38100</xdr:rowOff>
    </xdr:from>
    <xdr:to>
      <xdr:col>6</xdr:col>
      <xdr:colOff>723901</xdr:colOff>
      <xdr:row>52</xdr:row>
      <xdr:rowOff>28575</xdr:rowOff>
    </xdr:to>
    <xdr:pic>
      <xdr:nvPicPr>
        <xdr:cNvPr id="4" name="Imagen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8832" b="14933"/>
        <a:stretch/>
      </xdr:blipFill>
      <xdr:spPr bwMode="auto">
        <a:xfrm>
          <a:off x="1" y="6896100"/>
          <a:ext cx="5295900" cy="3038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152400</xdr:rowOff>
    </xdr:from>
    <xdr:to>
      <xdr:col>8</xdr:col>
      <xdr:colOff>447675</xdr:colOff>
      <xdr:row>73</xdr:row>
      <xdr:rowOff>0</xdr:rowOff>
    </xdr:to>
    <xdr:pic>
      <xdr:nvPicPr>
        <xdr:cNvPr id="5" name="Imagen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39400"/>
          <a:ext cx="6543675" cy="346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NOMINA/PLANTILLA%202020/09%20PLANTILLA%20AL%2030%2009%202020%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PRESID"/>
      <sheetName val="PRI"/>
      <sheetName val="PAN"/>
      <sheetName val="NVA ALIANZA"/>
      <sheetName val="PT"/>
      <sheetName val="VERDE"/>
      <sheetName val="MOV CIU"/>
      <sheetName val="MORENA"/>
      <sheetName val="ENC SOCIAL"/>
      <sheetName val="SA"/>
      <sheetName val="SAL Y J"/>
    </sheetNames>
    <sheetDataSet>
      <sheetData sheetId="0">
        <row r="2">
          <cell r="A2" t="str">
            <v>PLANTILLA DE PERSONAL AL 30 DE SEPTIEMBRE DE 2020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8"/>
  <sheetViews>
    <sheetView showGridLines="0" tabSelected="1" zoomScale="115" zoomScaleNormal="115" workbookViewId="0">
      <pane ySplit="4" topLeftCell="A5" activePane="bottomLeft" state="frozen"/>
      <selection activeCell="B1" sqref="B1"/>
      <selection pane="bottomLeft" activeCell="B1" sqref="B1:P2"/>
    </sheetView>
  </sheetViews>
  <sheetFormatPr baseColWidth="10" defaultColWidth="11.42578125" defaultRowHeight="9" x14ac:dyDescent="0.15"/>
  <cols>
    <col min="1" max="1" width="3.42578125" style="2" hidden="1" customWidth="1"/>
    <col min="2" max="2" width="7.28515625" style="2" hidden="1" customWidth="1"/>
    <col min="3" max="3" width="9" style="42" hidden="1" customWidth="1"/>
    <col min="4" max="4" width="29.7109375" style="2" customWidth="1"/>
    <col min="5" max="5" width="2.7109375" style="40" hidden="1" customWidth="1"/>
    <col min="6" max="6" width="7.28515625" style="38" customWidth="1"/>
    <col min="7" max="7" width="9.85546875" style="38" customWidth="1"/>
    <col min="8" max="8" width="7.28515625" style="38" customWidth="1"/>
    <col min="9" max="9" width="11.28515625" style="43" customWidth="1"/>
    <col min="10" max="10" width="9.140625" style="38" customWidth="1"/>
    <col min="11" max="11" width="8.140625" style="2" customWidth="1"/>
    <col min="12" max="12" width="11.140625" style="2" customWidth="1"/>
    <col min="13" max="14" width="8.7109375" style="2" customWidth="1"/>
    <col min="15" max="15" width="9" style="2" customWidth="1"/>
    <col min="16" max="16" width="7.85546875" style="2" customWidth="1"/>
    <col min="17" max="16384" width="11.42578125" style="2"/>
  </cols>
  <sheetData>
    <row r="1" spans="1:17" ht="15" customHeight="1" x14ac:dyDescent="0.25">
      <c r="A1" s="63" t="s">
        <v>106</v>
      </c>
      <c r="B1" s="77" t="s">
        <v>116</v>
      </c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  <c r="P1" s="77"/>
      <c r="Q1" s="70"/>
    </row>
    <row r="2" spans="1:17" ht="12.75" customHeight="1" x14ac:dyDescent="0.25">
      <c r="A2" s="3"/>
      <c r="B2" s="71"/>
      <c r="C2" s="72"/>
      <c r="D2" s="73"/>
      <c r="E2" s="74"/>
      <c r="F2" s="75" t="s">
        <v>108</v>
      </c>
      <c r="G2" s="75"/>
      <c r="H2" s="75"/>
      <c r="I2" s="75"/>
      <c r="J2" s="75"/>
      <c r="K2" s="76" t="s">
        <v>111</v>
      </c>
      <c r="L2" s="76"/>
      <c r="M2" s="76"/>
      <c r="N2" s="76"/>
      <c r="O2" s="76"/>
      <c r="P2" s="76"/>
      <c r="Q2" s="70"/>
    </row>
    <row r="3" spans="1:17" ht="45" x14ac:dyDescent="0.15">
      <c r="A3" s="47" t="s">
        <v>1</v>
      </c>
      <c r="B3" s="48" t="s">
        <v>105</v>
      </c>
      <c r="C3" s="48" t="s">
        <v>13</v>
      </c>
      <c r="D3" s="64" t="s">
        <v>3</v>
      </c>
      <c r="E3" s="64" t="s">
        <v>7</v>
      </c>
      <c r="F3" s="64" t="s">
        <v>102</v>
      </c>
      <c r="G3" s="48" t="s">
        <v>103</v>
      </c>
      <c r="H3" s="48" t="s">
        <v>104</v>
      </c>
      <c r="I3" s="65" t="s">
        <v>11</v>
      </c>
      <c r="J3" s="48" t="s">
        <v>118</v>
      </c>
      <c r="K3" s="48" t="s">
        <v>119</v>
      </c>
      <c r="L3" s="65" t="s">
        <v>107</v>
      </c>
      <c r="M3" s="48" t="s">
        <v>113</v>
      </c>
      <c r="N3" s="48" t="s">
        <v>120</v>
      </c>
      <c r="O3" s="48" t="s">
        <v>115</v>
      </c>
      <c r="P3" s="48" t="s">
        <v>121</v>
      </c>
      <c r="Q3" s="48" t="s">
        <v>13</v>
      </c>
    </row>
    <row r="4" spans="1:17" ht="18" customHeight="1" x14ac:dyDescent="0.15">
      <c r="A4" s="47"/>
      <c r="B4" s="48"/>
      <c r="C4" s="48"/>
      <c r="D4" s="64" t="s">
        <v>109</v>
      </c>
      <c r="E4" s="64"/>
      <c r="F4" s="64" t="s">
        <v>110</v>
      </c>
      <c r="G4" s="64" t="s">
        <v>110</v>
      </c>
      <c r="H4" s="64" t="s">
        <v>110</v>
      </c>
      <c r="I4" s="64" t="s">
        <v>110</v>
      </c>
      <c r="J4" s="64" t="s">
        <v>110</v>
      </c>
      <c r="K4" s="48" t="s">
        <v>112</v>
      </c>
      <c r="L4" s="48" t="s">
        <v>112</v>
      </c>
      <c r="M4" s="48" t="s">
        <v>114</v>
      </c>
      <c r="N4" s="48" t="s">
        <v>114</v>
      </c>
      <c r="O4" s="48" t="s">
        <v>117</v>
      </c>
      <c r="P4" s="48" t="s">
        <v>117</v>
      </c>
      <c r="Q4" s="48"/>
    </row>
    <row r="5" spans="1:17" s="25" customFormat="1" ht="17.100000000000001" customHeight="1" x14ac:dyDescent="0.25">
      <c r="A5" s="49">
        <v>1</v>
      </c>
      <c r="B5" s="50">
        <v>126</v>
      </c>
      <c r="C5" s="54">
        <v>43785</v>
      </c>
      <c r="D5" s="51" t="s">
        <v>23</v>
      </c>
      <c r="E5" s="52" t="s">
        <v>15</v>
      </c>
      <c r="F5" s="53">
        <v>5991</v>
      </c>
      <c r="G5" s="53">
        <f>245.5*2</f>
        <v>491</v>
      </c>
      <c r="H5" s="53">
        <f>312*2</f>
        <v>624</v>
      </c>
      <c r="I5" s="53">
        <v>8830</v>
      </c>
      <c r="J5" s="53">
        <f t="shared" ref="J5:J25" si="0">SUM(F5:I5)</f>
        <v>15936</v>
      </c>
      <c r="K5" s="53">
        <v>750</v>
      </c>
      <c r="L5" s="53">
        <v>1700</v>
      </c>
      <c r="M5" s="53">
        <f t="shared" ref="M5:M18" si="1">(F5/30)*20</f>
        <v>3994</v>
      </c>
      <c r="N5" s="53">
        <f t="shared" ref="N5:N18" si="2">(I5/30)*20</f>
        <v>5886.6666666666661</v>
      </c>
      <c r="O5" s="53">
        <f t="shared" ref="O5:O18" si="3">(F5/30)*40</f>
        <v>7988</v>
      </c>
      <c r="P5" s="53">
        <f>(I5/30)*40</f>
        <v>11773.333333333332</v>
      </c>
      <c r="Q5" s="66">
        <v>42644</v>
      </c>
    </row>
    <row r="6" spans="1:17" s="25" customFormat="1" ht="17.100000000000001" customHeight="1" x14ac:dyDescent="0.25">
      <c r="A6" s="49">
        <v>2</v>
      </c>
      <c r="B6" s="50">
        <v>975293</v>
      </c>
      <c r="C6" s="54">
        <v>37622</v>
      </c>
      <c r="D6" s="55" t="s">
        <v>26</v>
      </c>
      <c r="E6" s="52" t="s">
        <v>15</v>
      </c>
      <c r="F6" s="53">
        <v>12213</v>
      </c>
      <c r="G6" s="53">
        <v>491</v>
      </c>
      <c r="H6" s="53">
        <v>624</v>
      </c>
      <c r="I6" s="53">
        <v>15281</v>
      </c>
      <c r="J6" s="53">
        <f t="shared" si="0"/>
        <v>28609</v>
      </c>
      <c r="K6" s="53">
        <v>750</v>
      </c>
      <c r="L6" s="53">
        <v>1700</v>
      </c>
      <c r="M6" s="53">
        <f t="shared" si="1"/>
        <v>8142</v>
      </c>
      <c r="N6" s="53">
        <f t="shared" si="2"/>
        <v>10187.333333333334</v>
      </c>
      <c r="O6" s="53">
        <f t="shared" si="3"/>
        <v>16284</v>
      </c>
      <c r="P6" s="53">
        <f t="shared" ref="P6:P25" si="4">(I6/30)*40</f>
        <v>20374.666666666668</v>
      </c>
      <c r="Q6" s="66">
        <v>36097</v>
      </c>
    </row>
    <row r="7" spans="1:17" s="25" customFormat="1" ht="17.100000000000001" customHeight="1" x14ac:dyDescent="0.25">
      <c r="A7" s="49">
        <v>3</v>
      </c>
      <c r="B7" s="50">
        <v>1361</v>
      </c>
      <c r="C7" s="54">
        <v>43344</v>
      </c>
      <c r="D7" s="55" t="s">
        <v>29</v>
      </c>
      <c r="E7" s="52" t="s">
        <v>17</v>
      </c>
      <c r="F7" s="53">
        <v>18366</v>
      </c>
      <c r="G7" s="53"/>
      <c r="H7" s="53"/>
      <c r="I7" s="53">
        <v>37112</v>
      </c>
      <c r="J7" s="53">
        <f t="shared" si="0"/>
        <v>55478</v>
      </c>
      <c r="K7" s="53"/>
      <c r="L7" s="53"/>
      <c r="M7" s="53">
        <f t="shared" si="1"/>
        <v>12244</v>
      </c>
      <c r="N7" s="53">
        <f t="shared" si="2"/>
        <v>24741.333333333332</v>
      </c>
      <c r="O7" s="53">
        <f t="shared" si="3"/>
        <v>24488</v>
      </c>
      <c r="P7" s="53">
        <f t="shared" si="4"/>
        <v>49482.666666666664</v>
      </c>
      <c r="Q7" s="66">
        <v>42767</v>
      </c>
    </row>
    <row r="8" spans="1:17" s="25" customFormat="1" ht="17.100000000000001" customHeight="1" x14ac:dyDescent="0.25">
      <c r="A8" s="49">
        <v>4</v>
      </c>
      <c r="B8" s="50">
        <v>596</v>
      </c>
      <c r="C8" s="54">
        <v>40558</v>
      </c>
      <c r="D8" s="55" t="s">
        <v>32</v>
      </c>
      <c r="E8" s="52" t="s">
        <v>15</v>
      </c>
      <c r="F8" s="53">
        <v>15750</v>
      </c>
      <c r="G8" s="53"/>
      <c r="H8" s="53">
        <v>624</v>
      </c>
      <c r="I8" s="53">
        <v>20794</v>
      </c>
      <c r="J8" s="53">
        <f t="shared" si="0"/>
        <v>37168</v>
      </c>
      <c r="K8" s="53">
        <v>750</v>
      </c>
      <c r="L8" s="53">
        <v>1700</v>
      </c>
      <c r="M8" s="53">
        <f t="shared" si="1"/>
        <v>10500</v>
      </c>
      <c r="N8" s="53">
        <f t="shared" si="2"/>
        <v>13862.666666666666</v>
      </c>
      <c r="O8" s="53">
        <f t="shared" si="3"/>
        <v>21000</v>
      </c>
      <c r="P8" s="53">
        <f t="shared" si="4"/>
        <v>27725.333333333332</v>
      </c>
      <c r="Q8" s="66">
        <v>33909</v>
      </c>
    </row>
    <row r="9" spans="1:17" s="25" customFormat="1" ht="17.100000000000001" customHeight="1" x14ac:dyDescent="0.25">
      <c r="A9" s="49">
        <v>5</v>
      </c>
      <c r="B9" s="50">
        <v>708</v>
      </c>
      <c r="C9" s="54">
        <v>42675</v>
      </c>
      <c r="D9" s="55" t="s">
        <v>36</v>
      </c>
      <c r="E9" s="52" t="s">
        <v>15</v>
      </c>
      <c r="F9" s="62">
        <v>18366</v>
      </c>
      <c r="G9" s="53"/>
      <c r="H9" s="53">
        <v>624</v>
      </c>
      <c r="I9" s="53">
        <v>37656</v>
      </c>
      <c r="J9" s="53">
        <f t="shared" si="0"/>
        <v>56646</v>
      </c>
      <c r="K9" s="53">
        <v>750</v>
      </c>
      <c r="L9" s="53">
        <v>1700</v>
      </c>
      <c r="M9" s="53">
        <f t="shared" si="1"/>
        <v>12244</v>
      </c>
      <c r="N9" s="53">
        <f t="shared" si="2"/>
        <v>25104</v>
      </c>
      <c r="O9" s="53">
        <f t="shared" si="3"/>
        <v>24488</v>
      </c>
      <c r="P9" s="53">
        <f t="shared" si="4"/>
        <v>50208</v>
      </c>
      <c r="Q9" s="66">
        <v>42675</v>
      </c>
    </row>
    <row r="10" spans="1:17" s="25" customFormat="1" ht="17.100000000000001" customHeight="1" x14ac:dyDescent="0.25">
      <c r="A10" s="49">
        <v>6</v>
      </c>
      <c r="B10" s="50">
        <v>1242</v>
      </c>
      <c r="C10" s="54">
        <v>43374</v>
      </c>
      <c r="D10" s="55" t="s">
        <v>39</v>
      </c>
      <c r="E10" s="52" t="s">
        <v>17</v>
      </c>
      <c r="F10" s="53">
        <v>15750</v>
      </c>
      <c r="G10" s="53"/>
      <c r="H10" s="53"/>
      <c r="I10" s="53">
        <v>18005</v>
      </c>
      <c r="J10" s="53">
        <f t="shared" si="0"/>
        <v>33755</v>
      </c>
      <c r="K10" s="53"/>
      <c r="L10" s="53"/>
      <c r="M10" s="53">
        <f t="shared" si="1"/>
        <v>10500</v>
      </c>
      <c r="N10" s="53">
        <f t="shared" si="2"/>
        <v>12003.333333333332</v>
      </c>
      <c r="O10" s="53">
        <f t="shared" si="3"/>
        <v>21000</v>
      </c>
      <c r="P10" s="53">
        <f t="shared" si="4"/>
        <v>24006.666666666664</v>
      </c>
      <c r="Q10" s="66">
        <v>42658</v>
      </c>
    </row>
    <row r="11" spans="1:17" s="25" customFormat="1" ht="19.5" customHeight="1" x14ac:dyDescent="0.25">
      <c r="A11" s="49">
        <v>7</v>
      </c>
      <c r="B11" s="50">
        <v>637</v>
      </c>
      <c r="C11" s="54">
        <v>43344</v>
      </c>
      <c r="D11" s="55" t="s">
        <v>42</v>
      </c>
      <c r="E11" s="52" t="s">
        <v>17</v>
      </c>
      <c r="F11" s="53">
        <v>5991</v>
      </c>
      <c r="G11" s="53"/>
      <c r="H11" s="53"/>
      <c r="I11" s="53">
        <v>42387</v>
      </c>
      <c r="J11" s="53">
        <f t="shared" si="0"/>
        <v>48378</v>
      </c>
      <c r="K11" s="53"/>
      <c r="L11" s="53"/>
      <c r="M11" s="53">
        <f t="shared" si="1"/>
        <v>3994</v>
      </c>
      <c r="N11" s="53">
        <f t="shared" si="2"/>
        <v>28258</v>
      </c>
      <c r="O11" s="53">
        <f t="shared" si="3"/>
        <v>7988</v>
      </c>
      <c r="P11" s="53">
        <f t="shared" si="4"/>
        <v>56516</v>
      </c>
      <c r="Q11" s="66">
        <v>40452</v>
      </c>
    </row>
    <row r="12" spans="1:17" s="24" customFormat="1" ht="17.100000000000001" customHeight="1" x14ac:dyDescent="0.25">
      <c r="A12" s="49">
        <v>8</v>
      </c>
      <c r="B12" s="50">
        <v>10263</v>
      </c>
      <c r="C12" s="57">
        <v>43009</v>
      </c>
      <c r="D12" s="51" t="s">
        <v>45</v>
      </c>
      <c r="E12" s="56" t="s">
        <v>15</v>
      </c>
      <c r="F12" s="53">
        <v>12213</v>
      </c>
      <c r="G12" s="53">
        <v>491</v>
      </c>
      <c r="H12" s="53">
        <v>624</v>
      </c>
      <c r="I12" s="53">
        <v>24807</v>
      </c>
      <c r="J12" s="53">
        <f t="shared" si="0"/>
        <v>38135</v>
      </c>
      <c r="K12" s="53">
        <v>750</v>
      </c>
      <c r="L12" s="53">
        <v>1700</v>
      </c>
      <c r="M12" s="53">
        <f t="shared" si="1"/>
        <v>8142</v>
      </c>
      <c r="N12" s="53">
        <f t="shared" si="2"/>
        <v>16538</v>
      </c>
      <c r="O12" s="53">
        <f t="shared" si="3"/>
        <v>16284</v>
      </c>
      <c r="P12" s="53">
        <f t="shared" si="4"/>
        <v>33076</v>
      </c>
      <c r="Q12" s="67">
        <v>41548</v>
      </c>
    </row>
    <row r="13" spans="1:17" s="27" customFormat="1" ht="17.100000000000001" customHeight="1" x14ac:dyDescent="0.15">
      <c r="A13" s="49">
        <v>9</v>
      </c>
      <c r="B13" s="50">
        <v>1576</v>
      </c>
      <c r="C13" s="57">
        <v>43313</v>
      </c>
      <c r="D13" s="51" t="s">
        <v>48</v>
      </c>
      <c r="E13" s="52" t="s">
        <v>17</v>
      </c>
      <c r="F13" s="53">
        <v>15750</v>
      </c>
      <c r="G13" s="53"/>
      <c r="H13" s="53"/>
      <c r="I13" s="53">
        <v>16613</v>
      </c>
      <c r="J13" s="53">
        <f t="shared" si="0"/>
        <v>32363</v>
      </c>
      <c r="K13" s="53"/>
      <c r="L13" s="53"/>
      <c r="M13" s="53">
        <f t="shared" si="1"/>
        <v>10500</v>
      </c>
      <c r="N13" s="53">
        <f t="shared" si="2"/>
        <v>11075.333333333332</v>
      </c>
      <c r="O13" s="53">
        <f t="shared" si="3"/>
        <v>21000</v>
      </c>
      <c r="P13" s="53">
        <f t="shared" si="4"/>
        <v>22150.666666666664</v>
      </c>
      <c r="Q13" s="67">
        <v>43313</v>
      </c>
    </row>
    <row r="14" spans="1:17" s="25" customFormat="1" ht="18.600000000000001" customHeight="1" x14ac:dyDescent="0.25">
      <c r="A14" s="49">
        <v>10</v>
      </c>
      <c r="B14" s="50">
        <v>1212</v>
      </c>
      <c r="C14" s="54">
        <v>43344</v>
      </c>
      <c r="D14" s="55" t="s">
        <v>51</v>
      </c>
      <c r="E14" s="52" t="s">
        <v>17</v>
      </c>
      <c r="F14" s="53">
        <v>15750</v>
      </c>
      <c r="G14" s="53"/>
      <c r="H14" s="53"/>
      <c r="I14" s="53">
        <v>11159</v>
      </c>
      <c r="J14" s="53">
        <f t="shared" si="0"/>
        <v>26909</v>
      </c>
      <c r="K14" s="53"/>
      <c r="L14" s="53"/>
      <c r="M14" s="53">
        <f t="shared" si="1"/>
        <v>10500</v>
      </c>
      <c r="N14" s="53">
        <f t="shared" si="2"/>
        <v>7439.333333333333</v>
      </c>
      <c r="O14" s="53">
        <f t="shared" si="3"/>
        <v>21000</v>
      </c>
      <c r="P14" s="53">
        <f t="shared" si="4"/>
        <v>14878.666666666666</v>
      </c>
      <c r="Q14" s="66">
        <v>42644</v>
      </c>
    </row>
    <row r="15" spans="1:17" s="25" customFormat="1" ht="17.100000000000001" customHeight="1" x14ac:dyDescent="0.25">
      <c r="A15" s="49">
        <v>11</v>
      </c>
      <c r="B15" s="50">
        <v>1254</v>
      </c>
      <c r="C15" s="54">
        <v>43374</v>
      </c>
      <c r="D15" s="55" t="s">
        <v>54</v>
      </c>
      <c r="E15" s="52" t="s">
        <v>17</v>
      </c>
      <c r="F15" s="53">
        <v>15750</v>
      </c>
      <c r="G15" s="53"/>
      <c r="H15" s="53"/>
      <c r="I15" s="53">
        <v>11613</v>
      </c>
      <c r="J15" s="53">
        <f t="shared" si="0"/>
        <v>27363</v>
      </c>
      <c r="K15" s="53"/>
      <c r="L15" s="53"/>
      <c r="M15" s="53">
        <f t="shared" si="1"/>
        <v>10500</v>
      </c>
      <c r="N15" s="53">
        <f t="shared" si="2"/>
        <v>7742</v>
      </c>
      <c r="O15" s="53">
        <f t="shared" si="3"/>
        <v>21000</v>
      </c>
      <c r="P15" s="53">
        <f t="shared" si="4"/>
        <v>15484</v>
      </c>
      <c r="Q15" s="66">
        <v>42675</v>
      </c>
    </row>
    <row r="16" spans="1:17" s="25" customFormat="1" ht="17.100000000000001" customHeight="1" x14ac:dyDescent="0.25">
      <c r="A16" s="49">
        <v>12</v>
      </c>
      <c r="B16" s="50">
        <v>1429</v>
      </c>
      <c r="C16" s="54">
        <v>43344</v>
      </c>
      <c r="D16" s="55" t="s">
        <v>57</v>
      </c>
      <c r="E16" s="52" t="s">
        <v>17</v>
      </c>
      <c r="F16" s="53">
        <v>12213</v>
      </c>
      <c r="G16" s="53"/>
      <c r="H16" s="53"/>
      <c r="I16" s="53">
        <v>19619</v>
      </c>
      <c r="J16" s="53">
        <f t="shared" si="0"/>
        <v>31832</v>
      </c>
      <c r="K16" s="53"/>
      <c r="L16" s="53"/>
      <c r="M16" s="53">
        <f t="shared" si="1"/>
        <v>8142</v>
      </c>
      <c r="N16" s="53">
        <f t="shared" si="2"/>
        <v>13079.333333333334</v>
      </c>
      <c r="O16" s="53">
        <f t="shared" si="3"/>
        <v>16284</v>
      </c>
      <c r="P16" s="53">
        <f t="shared" si="4"/>
        <v>26158.666666666668</v>
      </c>
      <c r="Q16" s="66">
        <v>43009</v>
      </c>
    </row>
    <row r="17" spans="1:17" s="25" customFormat="1" ht="17.100000000000001" customHeight="1" x14ac:dyDescent="0.25">
      <c r="A17" s="49">
        <v>13</v>
      </c>
      <c r="B17" s="50">
        <v>1259</v>
      </c>
      <c r="C17" s="54">
        <v>43344</v>
      </c>
      <c r="D17" s="55" t="s">
        <v>60</v>
      </c>
      <c r="E17" s="52" t="s">
        <v>17</v>
      </c>
      <c r="F17" s="53">
        <v>7868</v>
      </c>
      <c r="G17" s="53"/>
      <c r="H17" s="53"/>
      <c r="I17" s="53">
        <v>9839</v>
      </c>
      <c r="J17" s="53">
        <f t="shared" si="0"/>
        <v>17707</v>
      </c>
      <c r="K17" s="53"/>
      <c r="L17" s="53"/>
      <c r="M17" s="53">
        <f t="shared" si="1"/>
        <v>5245.333333333333</v>
      </c>
      <c r="N17" s="53">
        <f t="shared" si="2"/>
        <v>6559.333333333333</v>
      </c>
      <c r="O17" s="53">
        <f t="shared" si="3"/>
        <v>10490.666666666666</v>
      </c>
      <c r="P17" s="53">
        <f t="shared" si="4"/>
        <v>13118.666666666666</v>
      </c>
      <c r="Q17" s="66">
        <v>42675</v>
      </c>
    </row>
    <row r="18" spans="1:17" s="25" customFormat="1" ht="21" customHeight="1" x14ac:dyDescent="0.25">
      <c r="A18" s="49">
        <v>14</v>
      </c>
      <c r="B18" s="50">
        <v>1634</v>
      </c>
      <c r="C18" s="54">
        <v>43367</v>
      </c>
      <c r="D18" s="55" t="s">
        <v>63</v>
      </c>
      <c r="E18" s="52" t="s">
        <v>17</v>
      </c>
      <c r="F18" s="53">
        <v>15750</v>
      </c>
      <c r="G18" s="53"/>
      <c r="H18" s="53"/>
      <c r="I18" s="53">
        <v>11613</v>
      </c>
      <c r="J18" s="53">
        <f t="shared" si="0"/>
        <v>27363</v>
      </c>
      <c r="K18" s="53"/>
      <c r="L18" s="53"/>
      <c r="M18" s="53">
        <f t="shared" si="1"/>
        <v>10500</v>
      </c>
      <c r="N18" s="53">
        <f t="shared" si="2"/>
        <v>7742</v>
      </c>
      <c r="O18" s="53">
        <f t="shared" si="3"/>
        <v>21000</v>
      </c>
      <c r="P18" s="53">
        <f t="shared" si="4"/>
        <v>15484</v>
      </c>
      <c r="Q18" s="66">
        <v>43367</v>
      </c>
    </row>
    <row r="19" spans="1:17" ht="17.100000000000001" customHeight="1" x14ac:dyDescent="0.15">
      <c r="A19" s="49">
        <v>15</v>
      </c>
      <c r="B19" s="50">
        <v>9012</v>
      </c>
      <c r="C19" s="59">
        <v>43466</v>
      </c>
      <c r="D19" s="51" t="s">
        <v>66</v>
      </c>
      <c r="E19" s="56" t="s">
        <v>21</v>
      </c>
      <c r="F19" s="58">
        <v>30000</v>
      </c>
      <c r="G19" s="53"/>
      <c r="H19" s="53"/>
      <c r="I19" s="53"/>
      <c r="J19" s="53">
        <f t="shared" si="0"/>
        <v>30000</v>
      </c>
      <c r="K19" s="53"/>
      <c r="L19" s="53"/>
      <c r="M19" s="53"/>
      <c r="N19" s="53"/>
      <c r="O19" s="53"/>
      <c r="P19" s="53"/>
      <c r="Q19" s="68">
        <v>43466</v>
      </c>
    </row>
    <row r="20" spans="1:17" s="25" customFormat="1" ht="17.100000000000001" customHeight="1" x14ac:dyDescent="0.25">
      <c r="A20" s="49">
        <v>16</v>
      </c>
      <c r="B20" s="50">
        <v>1861</v>
      </c>
      <c r="C20" s="54">
        <v>43862</v>
      </c>
      <c r="D20" s="55" t="s">
        <v>69</v>
      </c>
      <c r="E20" s="52" t="s">
        <v>17</v>
      </c>
      <c r="F20" s="53">
        <v>15750</v>
      </c>
      <c r="G20" s="53"/>
      <c r="H20" s="53"/>
      <c r="I20" s="53">
        <v>2613</v>
      </c>
      <c r="J20" s="53">
        <f t="shared" si="0"/>
        <v>18363</v>
      </c>
      <c r="K20" s="53"/>
      <c r="L20" s="53"/>
      <c r="M20" s="53">
        <f t="shared" ref="M20:M25" si="5">(F20/30)*20</f>
        <v>10500</v>
      </c>
      <c r="N20" s="53">
        <f t="shared" ref="N20:N25" si="6">(I20/30)*20</f>
        <v>1742</v>
      </c>
      <c r="O20" s="53">
        <f t="shared" ref="O20:O25" si="7">(F20/30)*40</f>
        <v>21000</v>
      </c>
      <c r="P20" s="53">
        <f t="shared" si="4"/>
        <v>3484</v>
      </c>
      <c r="Q20" s="66">
        <v>43862</v>
      </c>
    </row>
    <row r="21" spans="1:17" s="25" customFormat="1" ht="17.100000000000001" customHeight="1" x14ac:dyDescent="0.25">
      <c r="A21" s="49">
        <v>17</v>
      </c>
      <c r="B21" s="50">
        <v>986</v>
      </c>
      <c r="C21" s="54">
        <v>43359</v>
      </c>
      <c r="D21" s="55" t="s">
        <v>72</v>
      </c>
      <c r="E21" s="52" t="s">
        <v>17</v>
      </c>
      <c r="F21" s="53">
        <v>15750</v>
      </c>
      <c r="G21" s="53"/>
      <c r="H21" s="53"/>
      <c r="I21" s="53">
        <v>26613</v>
      </c>
      <c r="J21" s="53">
        <f t="shared" si="0"/>
        <v>42363</v>
      </c>
      <c r="K21" s="53"/>
      <c r="L21" s="53"/>
      <c r="M21" s="53">
        <f t="shared" si="5"/>
        <v>10500</v>
      </c>
      <c r="N21" s="53">
        <f t="shared" si="6"/>
        <v>17742</v>
      </c>
      <c r="O21" s="53">
        <f t="shared" si="7"/>
        <v>21000</v>
      </c>
      <c r="P21" s="53">
        <f t="shared" si="4"/>
        <v>35484</v>
      </c>
      <c r="Q21" s="66">
        <v>41579</v>
      </c>
    </row>
    <row r="22" spans="1:17" s="25" customFormat="1" ht="17.100000000000001" customHeight="1" x14ac:dyDescent="0.25">
      <c r="A22" s="49">
        <v>18</v>
      </c>
      <c r="B22" s="50">
        <v>1024854</v>
      </c>
      <c r="C22" s="54">
        <v>43024</v>
      </c>
      <c r="D22" s="55" t="s">
        <v>75</v>
      </c>
      <c r="E22" s="52" t="s">
        <v>15</v>
      </c>
      <c r="F22" s="53">
        <v>12213</v>
      </c>
      <c r="G22" s="53">
        <v>491</v>
      </c>
      <c r="H22" s="53">
        <v>624</v>
      </c>
      <c r="I22" s="53">
        <v>7256</v>
      </c>
      <c r="J22" s="53">
        <f t="shared" si="0"/>
        <v>20584</v>
      </c>
      <c r="K22" s="53">
        <v>750</v>
      </c>
      <c r="L22" s="53">
        <v>1700</v>
      </c>
      <c r="M22" s="53">
        <f t="shared" si="5"/>
        <v>8142</v>
      </c>
      <c r="N22" s="53">
        <f t="shared" si="6"/>
        <v>4837.3333333333339</v>
      </c>
      <c r="O22" s="53">
        <f t="shared" si="7"/>
        <v>16284</v>
      </c>
      <c r="P22" s="53">
        <f t="shared" si="4"/>
        <v>9674.6666666666679</v>
      </c>
      <c r="Q22" s="66">
        <v>42658</v>
      </c>
    </row>
    <row r="23" spans="1:17" s="25" customFormat="1" ht="19.149999999999999" customHeight="1" x14ac:dyDescent="0.25">
      <c r="A23" s="49">
        <v>19</v>
      </c>
      <c r="B23" s="50">
        <v>1265</v>
      </c>
      <c r="C23" s="54">
        <v>43344</v>
      </c>
      <c r="D23" s="60" t="s">
        <v>78</v>
      </c>
      <c r="E23" s="52" t="s">
        <v>17</v>
      </c>
      <c r="F23" s="53">
        <v>12213</v>
      </c>
      <c r="G23" s="53"/>
      <c r="H23" s="53"/>
      <c r="I23" s="53">
        <v>9033</v>
      </c>
      <c r="J23" s="53">
        <f t="shared" si="0"/>
        <v>21246</v>
      </c>
      <c r="K23" s="53"/>
      <c r="L23" s="53"/>
      <c r="M23" s="53">
        <f t="shared" si="5"/>
        <v>8142</v>
      </c>
      <c r="N23" s="53">
        <f t="shared" si="6"/>
        <v>6022</v>
      </c>
      <c r="O23" s="53">
        <f t="shared" si="7"/>
        <v>16284</v>
      </c>
      <c r="P23" s="53">
        <f t="shared" si="4"/>
        <v>12044</v>
      </c>
      <c r="Q23" s="66">
        <v>42675</v>
      </c>
    </row>
    <row r="24" spans="1:17" s="25" customFormat="1" ht="17.45" customHeight="1" x14ac:dyDescent="0.25">
      <c r="A24" s="49">
        <v>20</v>
      </c>
      <c r="B24" s="50">
        <v>1476</v>
      </c>
      <c r="C24" s="61">
        <v>43101</v>
      </c>
      <c r="D24" s="55" t="s">
        <v>81</v>
      </c>
      <c r="E24" s="52" t="s">
        <v>17</v>
      </c>
      <c r="F24" s="53">
        <v>7868</v>
      </c>
      <c r="G24" s="53"/>
      <c r="H24" s="53"/>
      <c r="I24" s="53">
        <v>9307</v>
      </c>
      <c r="J24" s="53">
        <f t="shared" si="0"/>
        <v>17175</v>
      </c>
      <c r="K24" s="53"/>
      <c r="L24" s="53"/>
      <c r="M24" s="53">
        <f t="shared" si="5"/>
        <v>5245.333333333333</v>
      </c>
      <c r="N24" s="53">
        <f t="shared" si="6"/>
        <v>6204.666666666667</v>
      </c>
      <c r="O24" s="53">
        <f t="shared" si="7"/>
        <v>10490.666666666666</v>
      </c>
      <c r="P24" s="53">
        <f t="shared" si="4"/>
        <v>12409.333333333334</v>
      </c>
      <c r="Q24" s="69">
        <v>43101</v>
      </c>
    </row>
    <row r="25" spans="1:17" ht="19.149999999999999" customHeight="1" x14ac:dyDescent="0.15">
      <c r="A25" s="49">
        <v>21</v>
      </c>
      <c r="B25" s="50">
        <v>1096</v>
      </c>
      <c r="C25" s="61">
        <v>43344</v>
      </c>
      <c r="D25" s="55" t="s">
        <v>84</v>
      </c>
      <c r="E25" s="52" t="s">
        <v>17</v>
      </c>
      <c r="F25" s="53">
        <v>7868</v>
      </c>
      <c r="G25" s="53"/>
      <c r="H25" s="53"/>
      <c r="I25" s="53">
        <v>12687</v>
      </c>
      <c r="J25" s="53">
        <f t="shared" si="0"/>
        <v>20555</v>
      </c>
      <c r="K25" s="53"/>
      <c r="L25" s="53"/>
      <c r="M25" s="53">
        <f t="shared" si="5"/>
        <v>5245.333333333333</v>
      </c>
      <c r="N25" s="53">
        <f t="shared" si="6"/>
        <v>8458</v>
      </c>
      <c r="O25" s="53">
        <f t="shared" si="7"/>
        <v>10490.666666666666</v>
      </c>
      <c r="P25" s="53">
        <f t="shared" si="4"/>
        <v>16916</v>
      </c>
      <c r="Q25" s="69">
        <v>42476</v>
      </c>
    </row>
    <row r="26" spans="1:17" x14ac:dyDescent="0.15">
      <c r="I26" s="41"/>
    </row>
    <row r="28" spans="1:17" x14ac:dyDescent="0.15">
      <c r="Q28" s="38"/>
    </row>
  </sheetData>
  <mergeCells count="3">
    <mergeCell ref="F2:J2"/>
    <mergeCell ref="K2:P2"/>
    <mergeCell ref="B1:P1"/>
  </mergeCells>
  <pageMargins left="0.39370078740157483" right="0.39370078740157483" top="0.51181102362204722" bottom="0.51181102362204722" header="0.31496062992125984" footer="0.31496062992125984"/>
  <pageSetup scale="93" orientation="landscape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7"/>
  <sheetViews>
    <sheetView showGridLines="0" zoomScale="115" zoomScaleNormal="115" workbookViewId="0">
      <pane ySplit="4" topLeftCell="A5" activePane="bottomLeft" state="frozen"/>
      <selection activeCell="C117" sqref="C117"/>
      <selection pane="bottomLeft" activeCell="K2" sqref="K1:K1048576"/>
    </sheetView>
  </sheetViews>
  <sheetFormatPr baseColWidth="10" defaultColWidth="11.42578125" defaultRowHeight="9" x14ac:dyDescent="0.15"/>
  <cols>
    <col min="1" max="1" width="3.42578125" style="2" hidden="1" customWidth="1"/>
    <col min="2" max="2" width="7.28515625" style="2" customWidth="1"/>
    <col min="3" max="3" width="24.42578125" style="2" customWidth="1"/>
    <col min="4" max="4" width="15" style="39" hidden="1" customWidth="1"/>
    <col min="5" max="5" width="2.42578125" style="39" hidden="1" customWidth="1"/>
    <col min="6" max="6" width="10.42578125" style="39" hidden="1" customWidth="1"/>
    <col min="7" max="7" width="15" style="39" hidden="1" customWidth="1"/>
    <col min="8" max="8" width="3.85546875" style="40" customWidth="1"/>
    <col min="9" max="9" width="9.140625" style="40" customWidth="1"/>
    <col min="10" max="10" width="9.28515625" style="38" customWidth="1"/>
    <col min="11" max="11" width="10.85546875" style="38" customWidth="1"/>
    <col min="12" max="12" width="10.85546875" style="43" customWidth="1"/>
    <col min="13" max="13" width="8.28515625" style="38" customWidth="1"/>
    <col min="14" max="14" width="10.140625" style="38" customWidth="1"/>
    <col min="15" max="15" width="8.5703125" style="42" customWidth="1"/>
    <col min="16" max="16" width="29.7109375" style="2" customWidth="1"/>
    <col min="17" max="16384" width="11.42578125" style="2"/>
  </cols>
  <sheetData>
    <row r="1" spans="1:18" ht="15" customHeight="1" x14ac:dyDescent="0.25">
      <c r="A1" s="78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  <c r="P1" s="1"/>
      <c r="Q1" s="1"/>
      <c r="R1" s="1"/>
    </row>
    <row r="2" spans="1:18" ht="16.5" customHeight="1" x14ac:dyDescent="0.25">
      <c r="A2" s="3" t="str">
        <f>[1]RESUMEN!A2</f>
        <v>PLANTILLA DE PERSONAL AL 30 DE SEPTIEMBRE DE 2020</v>
      </c>
      <c r="B2" s="4"/>
      <c r="C2" s="5"/>
      <c r="D2" s="5"/>
      <c r="E2" s="5"/>
      <c r="F2" s="5"/>
      <c r="G2" s="5"/>
      <c r="H2" s="5"/>
      <c r="I2" s="5"/>
      <c r="J2" s="6"/>
      <c r="K2" s="6"/>
      <c r="L2" s="7"/>
      <c r="M2" s="8"/>
      <c r="N2" s="8"/>
      <c r="O2" s="9"/>
    </row>
    <row r="3" spans="1:18" ht="12.75" customHeight="1" x14ac:dyDescent="0.25">
      <c r="A3" s="3"/>
      <c r="B3" s="4"/>
      <c r="C3" s="5"/>
      <c r="D3" s="5"/>
      <c r="E3" s="5"/>
      <c r="F3" s="5"/>
      <c r="G3" s="5"/>
      <c r="H3" s="5"/>
      <c r="I3" s="5"/>
      <c r="J3" s="6"/>
      <c r="K3" s="6"/>
      <c r="L3" s="7"/>
      <c r="M3" s="8"/>
      <c r="N3" s="8"/>
      <c r="O3" s="9"/>
    </row>
    <row r="4" spans="1:18" ht="28.5" customHeight="1" x14ac:dyDescent="0.15">
      <c r="A4" s="10" t="s">
        <v>1</v>
      </c>
      <c r="B4" s="11" t="s">
        <v>2</v>
      </c>
      <c r="C4" s="12" t="s">
        <v>3</v>
      </c>
      <c r="D4" s="79" t="s">
        <v>4</v>
      </c>
      <c r="E4" s="80"/>
      <c r="F4" s="12" t="s">
        <v>5</v>
      </c>
      <c r="G4" s="12" t="s">
        <v>6</v>
      </c>
      <c r="H4" s="10" t="s">
        <v>7</v>
      </c>
      <c r="I4" s="11" t="s">
        <v>8</v>
      </c>
      <c r="J4" s="11" t="s">
        <v>9</v>
      </c>
      <c r="K4" s="11" t="s">
        <v>10</v>
      </c>
      <c r="L4" s="11" t="s">
        <v>11</v>
      </c>
      <c r="M4" s="10" t="s">
        <v>12</v>
      </c>
      <c r="N4" s="11" t="s">
        <v>91</v>
      </c>
      <c r="O4" s="11" t="s">
        <v>13</v>
      </c>
      <c r="P4" s="11" t="s">
        <v>14</v>
      </c>
    </row>
    <row r="5" spans="1:18" ht="10.5" customHeight="1" x14ac:dyDescent="0.15">
      <c r="A5" s="13"/>
      <c r="B5" s="13"/>
      <c r="C5" s="14"/>
      <c r="D5" s="15"/>
      <c r="E5" s="15"/>
      <c r="F5" s="15"/>
      <c r="G5" s="15"/>
      <c r="H5" s="30"/>
      <c r="I5" s="30"/>
      <c r="J5" s="31"/>
      <c r="K5" s="31"/>
      <c r="L5" s="31"/>
      <c r="M5" s="31"/>
      <c r="N5" s="31"/>
      <c r="O5" s="36"/>
    </row>
    <row r="6" spans="1:18" s="25" customFormat="1" ht="17.100000000000001" customHeight="1" x14ac:dyDescent="0.25">
      <c r="A6" s="16">
        <v>1</v>
      </c>
      <c r="B6" s="16">
        <v>126</v>
      </c>
      <c r="C6" s="20" t="s">
        <v>23</v>
      </c>
      <c r="D6" s="18" t="s">
        <v>20</v>
      </c>
      <c r="E6" s="19">
        <v>1</v>
      </c>
      <c r="F6" s="20" t="s">
        <v>24</v>
      </c>
      <c r="G6" s="20" t="s">
        <v>25</v>
      </c>
      <c r="H6" s="21" t="s">
        <v>15</v>
      </c>
      <c r="I6" s="21"/>
      <c r="J6" s="22">
        <v>5991</v>
      </c>
      <c r="K6" s="22"/>
      <c r="L6" s="22">
        <v>8830</v>
      </c>
      <c r="M6" s="22">
        <f t="shared" ref="M6:M26" si="0">SUM(I6:L6)</f>
        <v>14821</v>
      </c>
      <c r="N6" s="26">
        <v>42644</v>
      </c>
      <c r="O6" s="26">
        <v>43785</v>
      </c>
      <c r="P6" s="20"/>
    </row>
    <row r="7" spans="1:18" s="25" customFormat="1" ht="17.100000000000001" customHeight="1" x14ac:dyDescent="0.25">
      <c r="A7" s="16">
        <v>2</v>
      </c>
      <c r="B7" s="16">
        <v>975293</v>
      </c>
      <c r="C7" s="17" t="s">
        <v>26</v>
      </c>
      <c r="D7" s="18" t="s">
        <v>18</v>
      </c>
      <c r="E7" s="19">
        <v>1</v>
      </c>
      <c r="F7" s="20" t="s">
        <v>27</v>
      </c>
      <c r="G7" s="20" t="s">
        <v>28</v>
      </c>
      <c r="H7" s="21" t="s">
        <v>15</v>
      </c>
      <c r="I7" s="21"/>
      <c r="J7" s="22">
        <v>12213</v>
      </c>
      <c r="K7" s="22"/>
      <c r="L7" s="22">
        <v>15281</v>
      </c>
      <c r="M7" s="22">
        <f t="shared" si="0"/>
        <v>27494</v>
      </c>
      <c r="N7" s="26">
        <v>36097</v>
      </c>
      <c r="O7" s="26">
        <v>37622</v>
      </c>
      <c r="P7" s="17"/>
    </row>
    <row r="8" spans="1:18" s="25" customFormat="1" ht="17.100000000000001" customHeight="1" x14ac:dyDescent="0.25">
      <c r="A8" s="16">
        <v>3</v>
      </c>
      <c r="B8" s="16">
        <v>1361</v>
      </c>
      <c r="C8" s="17" t="s">
        <v>29</v>
      </c>
      <c r="D8" s="18" t="s">
        <v>19</v>
      </c>
      <c r="E8" s="19">
        <v>2</v>
      </c>
      <c r="F8" s="20" t="s">
        <v>30</v>
      </c>
      <c r="G8" s="20" t="s">
        <v>31</v>
      </c>
      <c r="H8" s="21" t="s">
        <v>17</v>
      </c>
      <c r="I8" s="21"/>
      <c r="J8" s="21"/>
      <c r="K8" s="22">
        <v>18366</v>
      </c>
      <c r="L8" s="22">
        <v>37112</v>
      </c>
      <c r="M8" s="22">
        <f t="shared" si="0"/>
        <v>55478</v>
      </c>
      <c r="N8" s="26">
        <v>43344</v>
      </c>
      <c r="O8" s="26">
        <v>43344</v>
      </c>
      <c r="P8" s="17"/>
    </row>
    <row r="9" spans="1:18" s="25" customFormat="1" ht="17.100000000000001" customHeight="1" x14ac:dyDescent="0.25">
      <c r="A9" s="16">
        <v>4</v>
      </c>
      <c r="B9" s="16">
        <v>596</v>
      </c>
      <c r="C9" s="17" t="s">
        <v>32</v>
      </c>
      <c r="D9" s="18" t="s">
        <v>33</v>
      </c>
      <c r="E9" s="19">
        <v>1</v>
      </c>
      <c r="F9" s="20" t="s">
        <v>34</v>
      </c>
      <c r="G9" s="20" t="s">
        <v>35</v>
      </c>
      <c r="H9" s="21" t="s">
        <v>15</v>
      </c>
      <c r="I9" s="21"/>
      <c r="J9" s="22">
        <v>15750</v>
      </c>
      <c r="K9" s="22"/>
      <c r="L9" s="22">
        <v>20794</v>
      </c>
      <c r="M9" s="22">
        <f t="shared" si="0"/>
        <v>36544</v>
      </c>
      <c r="N9" s="26">
        <v>33909</v>
      </c>
      <c r="O9" s="26">
        <v>40558</v>
      </c>
      <c r="P9" s="17"/>
    </row>
    <row r="10" spans="1:18" s="25" customFormat="1" ht="17.100000000000001" customHeight="1" x14ac:dyDescent="0.25">
      <c r="A10" s="16">
        <v>5</v>
      </c>
      <c r="B10" s="16">
        <v>708</v>
      </c>
      <c r="C10" s="17" t="s">
        <v>36</v>
      </c>
      <c r="D10" s="18" t="s">
        <v>19</v>
      </c>
      <c r="E10" s="19">
        <v>2</v>
      </c>
      <c r="F10" s="20" t="s">
        <v>37</v>
      </c>
      <c r="G10" s="20" t="s">
        <v>38</v>
      </c>
      <c r="H10" s="21" t="s">
        <v>15</v>
      </c>
      <c r="I10" s="21"/>
      <c r="J10" s="22">
        <v>18366</v>
      </c>
      <c r="K10" s="22"/>
      <c r="L10" s="22">
        <v>37656</v>
      </c>
      <c r="M10" s="22">
        <f t="shared" si="0"/>
        <v>56022</v>
      </c>
      <c r="N10" s="26">
        <v>42675</v>
      </c>
      <c r="O10" s="26">
        <v>42675</v>
      </c>
      <c r="P10" s="17"/>
    </row>
    <row r="11" spans="1:18" s="25" customFormat="1" ht="17.100000000000001" customHeight="1" x14ac:dyDescent="0.25">
      <c r="A11" s="16">
        <v>6</v>
      </c>
      <c r="B11" s="16">
        <v>1242</v>
      </c>
      <c r="C11" s="17" t="s">
        <v>39</v>
      </c>
      <c r="D11" s="18" t="s">
        <v>33</v>
      </c>
      <c r="E11" s="19">
        <v>1</v>
      </c>
      <c r="F11" s="20" t="s">
        <v>40</v>
      </c>
      <c r="G11" s="20" t="s">
        <v>41</v>
      </c>
      <c r="H11" s="21" t="s">
        <v>17</v>
      </c>
      <c r="I11" s="21"/>
      <c r="J11" s="22"/>
      <c r="K11" s="22">
        <v>15750</v>
      </c>
      <c r="L11" s="22">
        <v>18005</v>
      </c>
      <c r="M11" s="22">
        <f t="shared" si="0"/>
        <v>33755</v>
      </c>
      <c r="N11" s="26">
        <v>43374</v>
      </c>
      <c r="O11" s="26">
        <v>43374</v>
      </c>
      <c r="P11" s="37"/>
    </row>
    <row r="12" spans="1:18" s="25" customFormat="1" ht="19.5" customHeight="1" x14ac:dyDescent="0.25">
      <c r="A12" s="16">
        <v>7</v>
      </c>
      <c r="B12" s="16">
        <v>637</v>
      </c>
      <c r="C12" s="17" t="s">
        <v>42</v>
      </c>
      <c r="D12" s="18" t="s">
        <v>20</v>
      </c>
      <c r="E12" s="19">
        <v>1</v>
      </c>
      <c r="F12" s="20" t="s">
        <v>43</v>
      </c>
      <c r="G12" s="20" t="s">
        <v>44</v>
      </c>
      <c r="H12" s="21" t="s">
        <v>17</v>
      </c>
      <c r="I12" s="21"/>
      <c r="J12" s="22"/>
      <c r="K12" s="22">
        <v>5991</v>
      </c>
      <c r="L12" s="22">
        <v>42387</v>
      </c>
      <c r="M12" s="22">
        <f t="shared" si="0"/>
        <v>48378</v>
      </c>
      <c r="N12" s="26">
        <v>43344</v>
      </c>
      <c r="O12" s="26">
        <v>43344</v>
      </c>
      <c r="P12" s="37" t="s">
        <v>95</v>
      </c>
    </row>
    <row r="13" spans="1:18" s="24" customFormat="1" ht="17.100000000000001" customHeight="1" x14ac:dyDescent="0.25">
      <c r="A13" s="16">
        <v>8</v>
      </c>
      <c r="B13" s="16">
        <v>10263</v>
      </c>
      <c r="C13" s="20" t="s">
        <v>45</v>
      </c>
      <c r="D13" s="18" t="s">
        <v>18</v>
      </c>
      <c r="E13" s="19">
        <v>1</v>
      </c>
      <c r="F13" s="20" t="s">
        <v>46</v>
      </c>
      <c r="G13" s="20" t="s">
        <v>47</v>
      </c>
      <c r="H13" s="33" t="s">
        <v>15</v>
      </c>
      <c r="I13" s="21"/>
      <c r="J13" s="22">
        <v>12213</v>
      </c>
      <c r="K13" s="22"/>
      <c r="L13" s="22">
        <v>24807</v>
      </c>
      <c r="M13" s="22">
        <f t="shared" si="0"/>
        <v>37020</v>
      </c>
      <c r="N13" s="32">
        <v>41548</v>
      </c>
      <c r="O13" s="32">
        <v>43009</v>
      </c>
      <c r="P13" s="37"/>
    </row>
    <row r="14" spans="1:18" s="27" customFormat="1" ht="17.100000000000001" customHeight="1" x14ac:dyDescent="0.15">
      <c r="A14" s="16">
        <v>9</v>
      </c>
      <c r="B14" s="16">
        <v>1576</v>
      </c>
      <c r="C14" s="20" t="s">
        <v>48</v>
      </c>
      <c r="D14" s="18" t="s">
        <v>19</v>
      </c>
      <c r="E14" s="19">
        <v>3</v>
      </c>
      <c r="F14" s="20" t="s">
        <v>49</v>
      </c>
      <c r="G14" s="20" t="s">
        <v>50</v>
      </c>
      <c r="H14" s="21" t="s">
        <v>17</v>
      </c>
      <c r="I14" s="21"/>
      <c r="J14" s="22"/>
      <c r="K14" s="22">
        <v>15750</v>
      </c>
      <c r="L14" s="22">
        <v>16613</v>
      </c>
      <c r="M14" s="22">
        <f t="shared" si="0"/>
        <v>32363</v>
      </c>
      <c r="N14" s="32">
        <v>43313</v>
      </c>
      <c r="O14" s="32">
        <v>43313</v>
      </c>
      <c r="P14" s="37"/>
    </row>
    <row r="15" spans="1:18" s="25" customFormat="1" ht="26.25" customHeight="1" x14ac:dyDescent="0.25">
      <c r="A15" s="16">
        <v>10</v>
      </c>
      <c r="B15" s="16">
        <v>1212</v>
      </c>
      <c r="C15" s="17" t="s">
        <v>51</v>
      </c>
      <c r="D15" s="18" t="s">
        <v>19</v>
      </c>
      <c r="E15" s="19">
        <v>3</v>
      </c>
      <c r="F15" s="20" t="s">
        <v>52</v>
      </c>
      <c r="G15" s="20" t="s">
        <v>53</v>
      </c>
      <c r="H15" s="21" t="s">
        <v>17</v>
      </c>
      <c r="I15" s="21"/>
      <c r="J15" s="22"/>
      <c r="K15" s="22">
        <v>15750</v>
      </c>
      <c r="L15" s="22">
        <v>11159</v>
      </c>
      <c r="M15" s="22">
        <f t="shared" si="0"/>
        <v>26909</v>
      </c>
      <c r="N15" s="26">
        <v>42644</v>
      </c>
      <c r="O15" s="26">
        <v>43344</v>
      </c>
      <c r="P15" s="37" t="s">
        <v>96</v>
      </c>
    </row>
    <row r="16" spans="1:18" s="25" customFormat="1" ht="17.100000000000001" customHeight="1" x14ac:dyDescent="0.25">
      <c r="A16" s="16">
        <v>11</v>
      </c>
      <c r="B16" s="16">
        <v>1254</v>
      </c>
      <c r="C16" s="17" t="s">
        <v>54</v>
      </c>
      <c r="D16" s="18" t="s">
        <v>19</v>
      </c>
      <c r="E16" s="19">
        <v>3</v>
      </c>
      <c r="F16" s="20" t="s">
        <v>55</v>
      </c>
      <c r="G16" s="20" t="s">
        <v>56</v>
      </c>
      <c r="H16" s="21" t="s">
        <v>17</v>
      </c>
      <c r="I16" s="21"/>
      <c r="J16" s="22"/>
      <c r="K16" s="22">
        <v>15750</v>
      </c>
      <c r="L16" s="22">
        <v>11613</v>
      </c>
      <c r="M16" s="22">
        <f t="shared" si="0"/>
        <v>27363</v>
      </c>
      <c r="N16" s="26">
        <v>43374</v>
      </c>
      <c r="O16" s="26">
        <v>43374</v>
      </c>
      <c r="P16" s="37" t="s">
        <v>95</v>
      </c>
    </row>
    <row r="17" spans="1:16" s="25" customFormat="1" ht="17.100000000000001" customHeight="1" x14ac:dyDescent="0.25">
      <c r="A17" s="16">
        <v>12</v>
      </c>
      <c r="B17" s="16">
        <v>1429</v>
      </c>
      <c r="C17" s="17" t="s">
        <v>57</v>
      </c>
      <c r="D17" s="18" t="s">
        <v>18</v>
      </c>
      <c r="E17" s="19">
        <v>1</v>
      </c>
      <c r="F17" s="20" t="s">
        <v>58</v>
      </c>
      <c r="G17" s="20" t="s">
        <v>59</v>
      </c>
      <c r="H17" s="21" t="s">
        <v>17</v>
      </c>
      <c r="I17" s="21"/>
      <c r="J17" s="22"/>
      <c r="K17" s="22">
        <v>12213</v>
      </c>
      <c r="L17" s="22">
        <v>19619</v>
      </c>
      <c r="M17" s="22">
        <f t="shared" si="0"/>
        <v>31832</v>
      </c>
      <c r="N17" s="26">
        <v>43344</v>
      </c>
      <c r="O17" s="26">
        <v>43344</v>
      </c>
      <c r="P17" s="37" t="s">
        <v>95</v>
      </c>
    </row>
    <row r="18" spans="1:16" s="25" customFormat="1" ht="17.100000000000001" customHeight="1" x14ac:dyDescent="0.25">
      <c r="A18" s="16">
        <v>13</v>
      </c>
      <c r="B18" s="16">
        <v>1259</v>
      </c>
      <c r="C18" s="17" t="s">
        <v>60</v>
      </c>
      <c r="D18" s="18" t="s">
        <v>16</v>
      </c>
      <c r="E18" s="19">
        <v>1</v>
      </c>
      <c r="F18" s="20" t="s">
        <v>61</v>
      </c>
      <c r="G18" s="20" t="s">
        <v>62</v>
      </c>
      <c r="H18" s="21" t="s">
        <v>17</v>
      </c>
      <c r="I18" s="21"/>
      <c r="J18" s="22"/>
      <c r="K18" s="22">
        <v>7868</v>
      </c>
      <c r="L18" s="22">
        <v>9839</v>
      </c>
      <c r="M18" s="22">
        <f t="shared" si="0"/>
        <v>17707</v>
      </c>
      <c r="N18" s="26">
        <v>43344</v>
      </c>
      <c r="O18" s="26">
        <v>43344</v>
      </c>
      <c r="P18" s="37"/>
    </row>
    <row r="19" spans="1:16" s="25" customFormat="1" ht="21" customHeight="1" x14ac:dyDescent="0.25">
      <c r="A19" s="16">
        <v>14</v>
      </c>
      <c r="B19" s="16">
        <v>1634</v>
      </c>
      <c r="C19" s="17" t="s">
        <v>63</v>
      </c>
      <c r="D19" s="18" t="s">
        <v>19</v>
      </c>
      <c r="E19" s="19">
        <v>3</v>
      </c>
      <c r="F19" s="20" t="s">
        <v>64</v>
      </c>
      <c r="G19" s="20" t="s">
        <v>65</v>
      </c>
      <c r="H19" s="21" t="s">
        <v>17</v>
      </c>
      <c r="I19" s="21"/>
      <c r="J19" s="22"/>
      <c r="K19" s="22">
        <v>15750</v>
      </c>
      <c r="L19" s="22">
        <v>11613</v>
      </c>
      <c r="M19" s="22">
        <f t="shared" si="0"/>
        <v>27363</v>
      </c>
      <c r="N19" s="26">
        <v>43367</v>
      </c>
      <c r="O19" s="26">
        <v>43367</v>
      </c>
      <c r="P19" s="37" t="s">
        <v>95</v>
      </c>
    </row>
    <row r="20" spans="1:16" ht="17.100000000000001" customHeight="1" x14ac:dyDescent="0.15">
      <c r="A20" s="16">
        <v>15</v>
      </c>
      <c r="B20" s="16">
        <v>9012</v>
      </c>
      <c r="C20" s="20" t="s">
        <v>66</v>
      </c>
      <c r="D20" s="18" t="s">
        <v>22</v>
      </c>
      <c r="E20" s="19">
        <v>1</v>
      </c>
      <c r="F20" s="20" t="s">
        <v>67</v>
      </c>
      <c r="G20" s="20" t="s">
        <v>68</v>
      </c>
      <c r="H20" s="33" t="s">
        <v>21</v>
      </c>
      <c r="I20" s="34">
        <v>30000</v>
      </c>
      <c r="J20" s="22"/>
      <c r="K20" s="22"/>
      <c r="L20" s="22"/>
      <c r="M20" s="22">
        <f t="shared" si="0"/>
        <v>30000</v>
      </c>
      <c r="N20" s="35">
        <v>43466</v>
      </c>
      <c r="O20" s="35">
        <v>43466</v>
      </c>
      <c r="P20" s="37"/>
    </row>
    <row r="21" spans="1:16" s="25" customFormat="1" ht="17.100000000000001" customHeight="1" x14ac:dyDescent="0.25">
      <c r="A21" s="16">
        <v>16</v>
      </c>
      <c r="B21" s="16">
        <v>1861</v>
      </c>
      <c r="C21" s="17" t="s">
        <v>69</v>
      </c>
      <c r="D21" s="18" t="s">
        <v>19</v>
      </c>
      <c r="E21" s="19">
        <v>3</v>
      </c>
      <c r="F21" s="20" t="s">
        <v>70</v>
      </c>
      <c r="G21" s="20" t="s">
        <v>71</v>
      </c>
      <c r="H21" s="21" t="s">
        <v>17</v>
      </c>
      <c r="I21" s="21"/>
      <c r="J21" s="22"/>
      <c r="K21" s="22">
        <v>15750</v>
      </c>
      <c r="L21" s="22">
        <v>2613</v>
      </c>
      <c r="M21" s="22">
        <f t="shared" si="0"/>
        <v>18363</v>
      </c>
      <c r="N21" s="26">
        <v>43862</v>
      </c>
      <c r="O21" s="26">
        <v>43862</v>
      </c>
      <c r="P21" s="37"/>
    </row>
    <row r="22" spans="1:16" s="25" customFormat="1" ht="17.100000000000001" customHeight="1" x14ac:dyDescent="0.25">
      <c r="A22" s="16">
        <v>17</v>
      </c>
      <c r="B22" s="16">
        <v>986</v>
      </c>
      <c r="C22" s="17" t="s">
        <v>72</v>
      </c>
      <c r="D22" s="18" t="s">
        <v>19</v>
      </c>
      <c r="E22" s="19">
        <v>3</v>
      </c>
      <c r="F22" s="20" t="s">
        <v>73</v>
      </c>
      <c r="G22" s="20" t="s">
        <v>74</v>
      </c>
      <c r="H22" s="21" t="s">
        <v>17</v>
      </c>
      <c r="I22" s="21"/>
      <c r="J22" s="22"/>
      <c r="K22" s="22">
        <v>15750</v>
      </c>
      <c r="L22" s="22">
        <v>26613</v>
      </c>
      <c r="M22" s="22">
        <f t="shared" si="0"/>
        <v>42363</v>
      </c>
      <c r="N22" s="26">
        <v>43359</v>
      </c>
      <c r="O22" s="26">
        <v>43359</v>
      </c>
      <c r="P22" s="37" t="s">
        <v>95</v>
      </c>
    </row>
    <row r="23" spans="1:16" s="25" customFormat="1" ht="17.100000000000001" customHeight="1" x14ac:dyDescent="0.25">
      <c r="A23" s="16">
        <v>18</v>
      </c>
      <c r="B23" s="16">
        <v>1024854</v>
      </c>
      <c r="C23" s="17" t="s">
        <v>75</v>
      </c>
      <c r="D23" s="18" t="s">
        <v>18</v>
      </c>
      <c r="E23" s="19">
        <v>1</v>
      </c>
      <c r="F23" s="20" t="s">
        <v>76</v>
      </c>
      <c r="G23" s="20" t="s">
        <v>77</v>
      </c>
      <c r="H23" s="21" t="s">
        <v>15</v>
      </c>
      <c r="I23" s="21"/>
      <c r="J23" s="22">
        <v>12213</v>
      </c>
      <c r="K23" s="22"/>
      <c r="L23" s="22">
        <v>7256</v>
      </c>
      <c r="M23" s="22">
        <f t="shared" si="0"/>
        <v>19469</v>
      </c>
      <c r="N23" s="26">
        <v>42658</v>
      </c>
      <c r="O23" s="26">
        <v>43024</v>
      </c>
      <c r="P23" s="37"/>
    </row>
    <row r="24" spans="1:16" s="25" customFormat="1" ht="23.25" customHeight="1" x14ac:dyDescent="0.25">
      <c r="A24" s="16">
        <v>19</v>
      </c>
      <c r="B24" s="16">
        <v>1265</v>
      </c>
      <c r="C24" s="37" t="s">
        <v>78</v>
      </c>
      <c r="D24" s="18" t="s">
        <v>18</v>
      </c>
      <c r="E24" s="19">
        <v>1</v>
      </c>
      <c r="F24" s="20" t="s">
        <v>79</v>
      </c>
      <c r="G24" s="20" t="s">
        <v>80</v>
      </c>
      <c r="H24" s="21" t="s">
        <v>17</v>
      </c>
      <c r="I24" s="21"/>
      <c r="J24" s="22"/>
      <c r="K24" s="22">
        <v>12213</v>
      </c>
      <c r="L24" s="22">
        <v>9033</v>
      </c>
      <c r="M24" s="22">
        <f t="shared" si="0"/>
        <v>21246</v>
      </c>
      <c r="N24" s="26">
        <v>42614</v>
      </c>
      <c r="O24" s="26">
        <v>43344</v>
      </c>
      <c r="P24" s="37" t="s">
        <v>97</v>
      </c>
    </row>
    <row r="25" spans="1:16" s="25" customFormat="1" ht="27.75" customHeight="1" x14ac:dyDescent="0.25">
      <c r="A25" s="16">
        <v>20</v>
      </c>
      <c r="B25" s="16">
        <v>1476</v>
      </c>
      <c r="C25" s="17" t="s">
        <v>81</v>
      </c>
      <c r="D25" s="20" t="s">
        <v>16</v>
      </c>
      <c r="E25" s="19">
        <v>1</v>
      </c>
      <c r="F25" s="20" t="s">
        <v>82</v>
      </c>
      <c r="G25" s="20" t="s">
        <v>83</v>
      </c>
      <c r="H25" s="21" t="s">
        <v>17</v>
      </c>
      <c r="I25" s="21"/>
      <c r="J25" s="22"/>
      <c r="K25" s="22">
        <v>7868</v>
      </c>
      <c r="L25" s="22">
        <v>9307</v>
      </c>
      <c r="M25" s="22">
        <f t="shared" si="0"/>
        <v>17175</v>
      </c>
      <c r="N25" s="23">
        <v>43101</v>
      </c>
      <c r="O25" s="23">
        <v>43101</v>
      </c>
      <c r="P25" s="37" t="s">
        <v>99</v>
      </c>
    </row>
    <row r="26" spans="1:16" ht="31.5" customHeight="1" x14ac:dyDescent="0.15">
      <c r="A26" s="16">
        <v>21</v>
      </c>
      <c r="B26" s="16">
        <v>1096</v>
      </c>
      <c r="C26" s="17" t="s">
        <v>84</v>
      </c>
      <c r="D26" s="20" t="s">
        <v>16</v>
      </c>
      <c r="E26" s="19">
        <v>1</v>
      </c>
      <c r="F26" s="20" t="s">
        <v>85</v>
      </c>
      <c r="G26" s="20" t="s">
        <v>86</v>
      </c>
      <c r="H26" s="21" t="s">
        <v>17</v>
      </c>
      <c r="I26" s="28"/>
      <c r="J26" s="29"/>
      <c r="K26" s="29">
        <v>7868</v>
      </c>
      <c r="L26" s="29">
        <v>12687</v>
      </c>
      <c r="M26" s="22">
        <f t="shared" si="0"/>
        <v>20555</v>
      </c>
      <c r="N26" s="23">
        <v>42476</v>
      </c>
      <c r="O26" s="23">
        <v>43344</v>
      </c>
      <c r="P26" s="37" t="s">
        <v>98</v>
      </c>
    </row>
    <row r="27" spans="1:16" x14ac:dyDescent="0.15">
      <c r="L27" s="41"/>
    </row>
  </sheetData>
  <mergeCells count="2">
    <mergeCell ref="A1:O1"/>
    <mergeCell ref="D4:E4"/>
  </mergeCells>
  <pageMargins left="0.39370078740157483" right="0.39370078740157483" top="0.51181102362204722" bottom="0.51181102362204722" header="0.31496062992125984" footer="0.31496062992125984"/>
  <pageSetup scale="98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I4:K176"/>
  <sheetViews>
    <sheetView topLeftCell="A25" workbookViewId="0">
      <selection activeCell="I97" sqref="I97"/>
    </sheetView>
  </sheetViews>
  <sheetFormatPr baseColWidth="10" defaultRowHeight="15" x14ac:dyDescent="0.25"/>
  <sheetData>
    <row r="4" spans="9:11" x14ac:dyDescent="0.25">
      <c r="I4" s="44" t="s">
        <v>88</v>
      </c>
      <c r="K4" s="44"/>
    </row>
    <row r="5" spans="9:11" x14ac:dyDescent="0.25">
      <c r="I5" s="45">
        <v>43374</v>
      </c>
      <c r="K5" s="45"/>
    </row>
    <row r="20" spans="9:11" x14ac:dyDescent="0.25">
      <c r="I20" s="44" t="s">
        <v>88</v>
      </c>
      <c r="K20" s="44"/>
    </row>
    <row r="21" spans="9:11" x14ac:dyDescent="0.25">
      <c r="I21" s="45">
        <v>43344</v>
      </c>
      <c r="K21" s="45"/>
    </row>
    <row r="25" spans="9:11" x14ac:dyDescent="0.25">
      <c r="K25" s="44"/>
    </row>
    <row r="26" spans="9:11" x14ac:dyDescent="0.25">
      <c r="K26" s="45"/>
    </row>
    <row r="38" spans="9:11" x14ac:dyDescent="0.25">
      <c r="I38" s="44" t="s">
        <v>88</v>
      </c>
    </row>
    <row r="39" spans="9:11" x14ac:dyDescent="0.25">
      <c r="I39" s="45">
        <v>43367</v>
      </c>
    </row>
    <row r="47" spans="9:11" x14ac:dyDescent="0.25">
      <c r="K47" s="44"/>
    </row>
    <row r="48" spans="9:11" x14ac:dyDescent="0.25">
      <c r="K48" s="45"/>
    </row>
    <row r="68" spans="11:11" x14ac:dyDescent="0.25">
      <c r="K68" s="44" t="s">
        <v>88</v>
      </c>
    </row>
    <row r="69" spans="11:11" x14ac:dyDescent="0.25">
      <c r="K69" s="45">
        <v>43359</v>
      </c>
    </row>
    <row r="89" spans="11:11" x14ac:dyDescent="0.25">
      <c r="K89" s="44" t="s">
        <v>88</v>
      </c>
    </row>
    <row r="90" spans="11:11" x14ac:dyDescent="0.25">
      <c r="K90" s="45">
        <v>43359</v>
      </c>
    </row>
    <row r="91" spans="11:11" x14ac:dyDescent="0.25">
      <c r="K91" s="45"/>
    </row>
    <row r="110" spans="11:11" x14ac:dyDescent="0.25">
      <c r="K110" s="44"/>
    </row>
    <row r="111" spans="11:11" x14ac:dyDescent="0.25">
      <c r="K111" s="45"/>
    </row>
    <row r="132" spans="11:11" x14ac:dyDescent="0.25">
      <c r="K132" s="45"/>
    </row>
    <row r="155" spans="10:10" x14ac:dyDescent="0.25">
      <c r="J155" s="44" t="s">
        <v>87</v>
      </c>
    </row>
    <row r="176" spans="11:11" x14ac:dyDescent="0.25">
      <c r="K176" s="45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I2:J58"/>
  <sheetViews>
    <sheetView topLeftCell="A46" workbookViewId="0">
      <selection activeCell="J57" sqref="J57"/>
    </sheetView>
  </sheetViews>
  <sheetFormatPr baseColWidth="10" defaultRowHeight="15" x14ac:dyDescent="0.25"/>
  <sheetData>
    <row r="2" spans="9:9" x14ac:dyDescent="0.25">
      <c r="I2" t="s">
        <v>89</v>
      </c>
    </row>
    <row r="3" spans="9:9" x14ac:dyDescent="0.25">
      <c r="I3" t="s">
        <v>100</v>
      </c>
    </row>
    <row r="19" spans="9:9" x14ac:dyDescent="0.25">
      <c r="I19" t="s">
        <v>89</v>
      </c>
    </row>
    <row r="20" spans="9:9" x14ac:dyDescent="0.25">
      <c r="I20" t="s">
        <v>101</v>
      </c>
    </row>
    <row r="37" spans="9:10" x14ac:dyDescent="0.25">
      <c r="I37" s="46" t="s">
        <v>88</v>
      </c>
    </row>
    <row r="38" spans="9:10" x14ac:dyDescent="0.25">
      <c r="I38" s="45" t="s">
        <v>93</v>
      </c>
    </row>
    <row r="39" spans="9:10" x14ac:dyDescent="0.25">
      <c r="I39" t="s">
        <v>94</v>
      </c>
    </row>
    <row r="40" spans="9:10" x14ac:dyDescent="0.25">
      <c r="J40" s="44"/>
    </row>
    <row r="41" spans="9:10" x14ac:dyDescent="0.25">
      <c r="J41" s="45"/>
    </row>
    <row r="56" spans="10:10" x14ac:dyDescent="0.25">
      <c r="J56" t="s">
        <v>89</v>
      </c>
    </row>
    <row r="57" spans="10:10" x14ac:dyDescent="0.25">
      <c r="J57" t="s">
        <v>92</v>
      </c>
    </row>
    <row r="58" spans="10:10" x14ac:dyDescent="0.25">
      <c r="J58" t="s">
        <v>90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"/>
  <sheetViews>
    <sheetView workbookViewId="0">
      <selection activeCell="E23" sqref="E23"/>
    </sheetView>
  </sheetViews>
  <sheetFormatPr baseColWidth="10" defaultRowHeight="15" x14ac:dyDescent="0.25"/>
  <cols>
    <col min="1" max="1" width="40.140625" customWidth="1"/>
    <col min="2" max="2" width="5.5703125" customWidth="1"/>
    <col min="3" max="3" width="27.7109375" bestFit="1" customWidth="1"/>
  </cols>
  <sheetData>
    <row r="1" spans="1:3" x14ac:dyDescent="0.25">
      <c r="A1" s="20" t="s">
        <v>23</v>
      </c>
      <c r="C1" s="51" t="s">
        <v>23</v>
      </c>
    </row>
    <row r="2" spans="1:3" x14ac:dyDescent="0.25">
      <c r="A2" s="17" t="s">
        <v>26</v>
      </c>
      <c r="C2" s="55" t="s">
        <v>26</v>
      </c>
    </row>
    <row r="3" spans="1:3" x14ac:dyDescent="0.25">
      <c r="A3" s="17" t="s">
        <v>29</v>
      </c>
      <c r="C3" s="55" t="s">
        <v>29</v>
      </c>
    </row>
    <row r="4" spans="1:3" x14ac:dyDescent="0.25">
      <c r="A4" s="17" t="s">
        <v>32</v>
      </c>
      <c r="C4" s="55" t="s">
        <v>32</v>
      </c>
    </row>
    <row r="5" spans="1:3" x14ac:dyDescent="0.25">
      <c r="A5" s="17" t="s">
        <v>36</v>
      </c>
      <c r="C5" s="55" t="s">
        <v>36</v>
      </c>
    </row>
    <row r="6" spans="1:3" x14ac:dyDescent="0.25">
      <c r="A6" s="17" t="s">
        <v>39</v>
      </c>
      <c r="C6" s="55" t="s">
        <v>39</v>
      </c>
    </row>
    <row r="7" spans="1:3" x14ac:dyDescent="0.25">
      <c r="A7" s="17" t="s">
        <v>42</v>
      </c>
      <c r="C7" s="55" t="s">
        <v>42</v>
      </c>
    </row>
    <row r="8" spans="1:3" x14ac:dyDescent="0.25">
      <c r="A8" s="20" t="s">
        <v>45</v>
      </c>
      <c r="C8" s="51" t="s">
        <v>45</v>
      </c>
    </row>
    <row r="9" spans="1:3" x14ac:dyDescent="0.25">
      <c r="A9" s="20" t="s">
        <v>48</v>
      </c>
      <c r="C9" s="51" t="s">
        <v>48</v>
      </c>
    </row>
    <row r="10" spans="1:3" x14ac:dyDescent="0.25">
      <c r="A10" s="17" t="s">
        <v>51</v>
      </c>
      <c r="C10" s="55" t="s">
        <v>51</v>
      </c>
    </row>
    <row r="11" spans="1:3" x14ac:dyDescent="0.25">
      <c r="A11" s="17" t="s">
        <v>54</v>
      </c>
      <c r="C11" s="55" t="s">
        <v>54</v>
      </c>
    </row>
    <row r="12" spans="1:3" x14ac:dyDescent="0.25">
      <c r="A12" s="17" t="s">
        <v>57</v>
      </c>
      <c r="C12" s="55" t="s">
        <v>57</v>
      </c>
    </row>
    <row r="13" spans="1:3" x14ac:dyDescent="0.25">
      <c r="A13" s="17" t="s">
        <v>60</v>
      </c>
      <c r="C13" s="55" t="s">
        <v>60</v>
      </c>
    </row>
    <row r="14" spans="1:3" x14ac:dyDescent="0.25">
      <c r="A14" s="17" t="s">
        <v>63</v>
      </c>
      <c r="C14" s="55" t="s">
        <v>63</v>
      </c>
    </row>
    <row r="15" spans="1:3" x14ac:dyDescent="0.25">
      <c r="A15" s="20" t="s">
        <v>66</v>
      </c>
      <c r="C15" s="51" t="s">
        <v>66</v>
      </c>
    </row>
    <row r="16" spans="1:3" x14ac:dyDescent="0.25">
      <c r="A16" s="17" t="s">
        <v>69</v>
      </c>
      <c r="C16" s="55" t="s">
        <v>69</v>
      </c>
    </row>
    <row r="17" spans="1:3" x14ac:dyDescent="0.25">
      <c r="A17" s="17" t="s">
        <v>72</v>
      </c>
      <c r="C17" s="55" t="s">
        <v>72</v>
      </c>
    </row>
    <row r="18" spans="1:3" x14ac:dyDescent="0.25">
      <c r="A18" s="17" t="s">
        <v>75</v>
      </c>
      <c r="C18" s="55" t="s">
        <v>75</v>
      </c>
    </row>
    <row r="19" spans="1:3" ht="22.5" x14ac:dyDescent="0.25">
      <c r="A19" s="37" t="s">
        <v>78</v>
      </c>
      <c r="C19" s="60" t="s">
        <v>78</v>
      </c>
    </row>
    <row r="20" spans="1:3" x14ac:dyDescent="0.25">
      <c r="A20" s="17" t="s">
        <v>81</v>
      </c>
      <c r="C20" s="55" t="s">
        <v>81</v>
      </c>
    </row>
    <row r="21" spans="1:3" x14ac:dyDescent="0.25">
      <c r="A21" s="17" t="s">
        <v>84</v>
      </c>
      <c r="C21" s="55" t="s">
        <v>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4</vt:i4>
      </vt:variant>
    </vt:vector>
  </HeadingPairs>
  <TitlesOfParts>
    <vt:vector size="9" baseType="lpstr">
      <vt:lpstr>Asesores Fracción PAN</vt:lpstr>
      <vt:lpstr>PAN</vt:lpstr>
      <vt:lpstr>Hoja2</vt:lpstr>
      <vt:lpstr>Hoja3</vt:lpstr>
      <vt:lpstr>Hoja1</vt:lpstr>
      <vt:lpstr>'Asesores Fracción PAN'!Área_de_impresión</vt:lpstr>
      <vt:lpstr>PAN!Área_de_impresión</vt:lpstr>
      <vt:lpstr>'Asesores Fracción PAN'!Títulos_a_imprimir</vt:lpstr>
      <vt:lpstr>PAN!Títulos_a_imprimir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Karla Jacobo Barraza</dc:creator>
  <cp:lastModifiedBy>Unidad de Informacion</cp:lastModifiedBy>
  <cp:lastPrinted>2020-10-16T20:27:47Z</cp:lastPrinted>
  <dcterms:created xsi:type="dcterms:W3CDTF">2020-10-13T19:52:09Z</dcterms:created>
  <dcterms:modified xsi:type="dcterms:W3CDTF">2020-10-16T20:29:47Z</dcterms:modified>
</cp:coreProperties>
</file>